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0" windowWidth="9420" windowHeight="4845"/>
  </bookViews>
  <sheets>
    <sheet name="2019" sheetId="2" r:id="rId1"/>
    <sheet name="Лист1" sheetId="3" r:id="rId2"/>
  </sheets>
  <definedNames>
    <definedName name="Scale">#REF!</definedName>
    <definedName name="_xlnm.Print_Area" localSheetId="0">'2019'!$A$1:$D$94</definedName>
  </definedNames>
  <calcPr calcId="145621"/>
</workbook>
</file>

<file path=xl/calcChain.xml><?xml version="1.0" encoding="utf-8"?>
<calcChain xmlns="http://schemas.openxmlformats.org/spreadsheetml/2006/main">
  <c r="C47" i="2" l="1"/>
  <c r="C53" i="2"/>
  <c r="C54" i="2"/>
  <c r="C79" i="2"/>
  <c r="C78" i="2"/>
  <c r="C62" i="2" s="1"/>
  <c r="C67" i="2"/>
  <c r="C68" i="2" l="1"/>
  <c r="C18" i="2" l="1"/>
  <c r="C73" i="2" l="1"/>
  <c r="C72" i="2"/>
  <c r="C70" i="2"/>
  <c r="C65" i="2"/>
  <c r="C64" i="2" s="1"/>
  <c r="D12" i="3"/>
  <c r="D11" i="3" s="1"/>
  <c r="D17" i="3"/>
  <c r="D23" i="3"/>
  <c r="D26" i="3"/>
  <c r="D28" i="3"/>
  <c r="D32" i="3"/>
  <c r="D34" i="3"/>
  <c r="D38" i="3"/>
  <c r="D36" i="3"/>
  <c r="D42" i="3"/>
  <c r="D41" i="3"/>
  <c r="D40" i="3"/>
  <c r="D20" i="3"/>
  <c r="D19" i="3"/>
  <c r="D45" i="3"/>
  <c r="D44" i="3"/>
  <c r="D47" i="3"/>
  <c r="D48" i="3"/>
  <c r="D53" i="3"/>
  <c r="D52" i="3" s="1"/>
  <c r="D56" i="3"/>
  <c r="D55" i="3" s="1"/>
  <c r="C12" i="3"/>
  <c r="C11" i="3" s="1"/>
  <c r="C17" i="3"/>
  <c r="C23" i="3"/>
  <c r="C26" i="3"/>
  <c r="C28" i="3"/>
  <c r="C32" i="3"/>
  <c r="C34" i="3"/>
  <c r="C38" i="3"/>
  <c r="C36" i="3"/>
  <c r="C42" i="3"/>
  <c r="C41" i="3"/>
  <c r="C40" i="3"/>
  <c r="C20" i="3"/>
  <c r="C19" i="3" s="1"/>
  <c r="C45" i="3"/>
  <c r="C44" i="3"/>
  <c r="C47" i="3"/>
  <c r="C53" i="3"/>
  <c r="C52" i="3"/>
  <c r="C56" i="3"/>
  <c r="C55" i="3" s="1"/>
  <c r="C48" i="3"/>
  <c r="C42" i="2"/>
  <c r="C27" i="2"/>
  <c r="C51" i="2"/>
  <c r="C50" i="2" s="1"/>
  <c r="C49" i="2" s="1"/>
  <c r="C76" i="2"/>
  <c r="C75" i="2" s="1"/>
  <c r="C60" i="2"/>
  <c r="C59" i="2"/>
  <c r="C57" i="2"/>
  <c r="C56" i="2" s="1"/>
  <c r="C45" i="2"/>
  <c r="C44" i="2" s="1"/>
  <c r="C36" i="2"/>
  <c r="C38" i="2"/>
  <c r="C40" i="2"/>
  <c r="C12" i="2"/>
  <c r="C11" i="2" s="1"/>
  <c r="C10" i="2" s="1"/>
  <c r="C30" i="2"/>
  <c r="C32" i="2"/>
  <c r="C29" i="2" s="1"/>
  <c r="C24" i="2"/>
  <c r="C23" i="2"/>
  <c r="C17" i="2"/>
  <c r="C25" i="3" l="1"/>
  <c r="C22" i="3" s="1"/>
  <c r="D25" i="3"/>
  <c r="D22" i="3" s="1"/>
  <c r="D31" i="3"/>
  <c r="D30" i="3" s="1"/>
  <c r="C31" i="3"/>
  <c r="C30" i="3" s="1"/>
  <c r="D51" i="3"/>
  <c r="D50" i="3" s="1"/>
  <c r="C51" i="3"/>
  <c r="C50" i="3" s="1"/>
  <c r="C63" i="2"/>
  <c r="C35" i="2"/>
  <c r="C34" i="2" s="1"/>
  <c r="C26" i="2"/>
  <c r="D10" i="3" l="1"/>
  <c r="D58" i="3" s="1"/>
  <c r="C10" i="3"/>
  <c r="C58" i="3" s="1"/>
  <c r="C81" i="2"/>
</calcChain>
</file>

<file path=xl/sharedStrings.xml><?xml version="1.0" encoding="utf-8"?>
<sst xmlns="http://schemas.openxmlformats.org/spreadsheetml/2006/main" count="263" uniqueCount="164">
  <si>
    <t>НАЛОГИ НА ИМУЩЕСТВО</t>
  </si>
  <si>
    <t>НАЛОГ НА ДОХОДЫ С ФИЗИЧЕСКИХ ЛИЦ</t>
  </si>
  <si>
    <t>НАЛОГИ НА ПРИБЫЛЬ, ДОХОДЫ</t>
  </si>
  <si>
    <t>ЗЕМЕЛЬНЫЙ НАЛОГ</t>
  </si>
  <si>
    <t xml:space="preserve">ДОХОДЫ ОТ ИСПОЛЬЗОВАНИЯ ИМУЩЕСТВА, НАХОДЯЩЕГОСЯ В ГОСУДАРСТВЕННОЙ И МУНИЦИПАЛЬНОЙ СОБСТВЕННОСТИ </t>
  </si>
  <si>
    <t>ДОХОДЫ ОТ ПРОДАЖИ МАТЕРИАЛЬНЫХ И НЕМАТЕРИАЛЬНЫХ АКТИВОВ</t>
  </si>
  <si>
    <t>Думы Тайшетского городского</t>
  </si>
  <si>
    <t>Наименование групп, подгрупп, статей и подстатей доходов</t>
  </si>
  <si>
    <t>НАЛОГОВЫЕ И НЕНАЛОГОВЫЕ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</si>
  <si>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</si>
  <si>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ИМУЩЕСТВО ФИЗИЧЕСКИХ ЛИЦ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</si>
  <si>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аренды, указанных земельных участков</t>
  </si>
  <si>
    <t>Платежи от государственных и муниципальных унитарных предприятий</t>
  </si>
  <si>
    <t>Доходы от перечисления части прибыли государственных  и муниципальных  унитарных предприятий, остающейся после уплаты налогов и обязательных платежей</t>
  </si>
  <si>
    <t>Доходы от продажи земельных участков, государственная собственность на которые не разграничена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</si>
  <si>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</si>
  <si>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</si>
  <si>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ИТОГО ДОХОДОВ</t>
  </si>
  <si>
    <t>Тайшетского городского поселения -</t>
  </si>
  <si>
    <t>Доходы от продажи земельных участков, находящихся в государственой и муниципальной собственности (за исключением земельных участков бюджетных и автономных учреждений)</t>
  </si>
  <si>
    <t>Налог на доходы физических лиц с доходов, полученных физическими лицами  в соответствии со статьей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</si>
  <si>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</si>
  <si>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000 1 00 00000 00 0000 000</t>
  </si>
  <si>
    <t xml:space="preserve"> 000 1 01 00000 00 0000 000</t>
  </si>
  <si>
    <t xml:space="preserve"> 000 1 01 02000 01 0000 110</t>
  </si>
  <si>
    <t xml:space="preserve"> 000 1 01 02010 01 0000 110</t>
  </si>
  <si>
    <t xml:space="preserve"> 000 1 01 02020 01 0000 110</t>
  </si>
  <si>
    <t>000 1 01 02030 01 0000 110</t>
  </si>
  <si>
    <t xml:space="preserve"> 000 1 06 00000 00 0000 000</t>
  </si>
  <si>
    <t xml:space="preserve"> 000 1 06 01000 00 0000 110</t>
  </si>
  <si>
    <t>000 1 06 06000 00 0000 110</t>
  </si>
  <si>
    <t>000  1 11 00000 00 0000 000</t>
  </si>
  <si>
    <t>000  1 11 05000 00 0000 120</t>
  </si>
  <si>
    <t xml:space="preserve"> 000 1 11 05010 00 0000 120</t>
  </si>
  <si>
    <t>000 1 11 07000 00 0000 120</t>
  </si>
  <si>
    <t>000 1 11 07010 00 0000 120</t>
  </si>
  <si>
    <t>000 1 14 00000 00 0000 000</t>
  </si>
  <si>
    <t>000 1 14 060000 00 0000 430</t>
  </si>
  <si>
    <t>000 1 14 06010 00 0000 430</t>
  </si>
  <si>
    <t xml:space="preserve"> 000 2 00 00000 00 0000 000</t>
  </si>
  <si>
    <t xml:space="preserve"> 000 2 02 00000 00 0000 000</t>
  </si>
  <si>
    <t>Код бюджетной классификации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</si>
  <si>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</si>
  <si>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</si>
  <si>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</si>
  <si>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</si>
  <si>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</si>
  <si>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</si>
  <si>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ШТРАФЫ, САНКЦИИ, ВОЗМЕЩЕНИЕ УЩЕРБА</t>
  </si>
  <si>
    <t>000 1 16 00000 00 0000 000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</si>
  <si>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</si>
  <si>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</si>
  <si>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Единый сельскохозяйственный налог</t>
  </si>
  <si>
    <t>НАЛОГИ НА СОВОКУПНЫЙ ДОХОД</t>
  </si>
  <si>
    <t xml:space="preserve"> 000 1 05 00000 00 0000 000</t>
  </si>
  <si>
    <t xml:space="preserve"> 000 1 05 03000 01 0000 110 </t>
  </si>
  <si>
    <t xml:space="preserve"> 000 1 05 03010 01 0000 110 </t>
  </si>
  <si>
    <t>000  1 06 01030 13 0000 110</t>
  </si>
  <si>
    <t xml:space="preserve"> 000 1 06 06033 13 0000 110</t>
  </si>
  <si>
    <t xml:space="preserve"> 000 1 06 06043 13 0000 110</t>
  </si>
  <si>
    <t xml:space="preserve">000 1 11 05013 13 0000 120 </t>
  </si>
  <si>
    <t>000 1 11 05025 13 0000 120</t>
  </si>
  <si>
    <t xml:space="preserve"> 000 1 11 07015 13 0000 120</t>
  </si>
  <si>
    <t>000 1 11 05075 13 0000 120</t>
  </si>
  <si>
    <t xml:space="preserve"> 000 1 14 06013 13 0000 430</t>
  </si>
  <si>
    <t>Земельный  налог с организаций, обладающих земельным участком, расположенным в границах городских поселений</t>
  </si>
  <si>
    <t>Земельный  налог с физических лиц, обладающих земельным участком, расположенным в границах городских поселений</t>
  </si>
  <si>
    <t>000 1 06 06030 00 0000 110</t>
  </si>
  <si>
    <t>Земельный налог сорганизаций</t>
  </si>
  <si>
    <t>Земельный налог с физических лиц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</si>
  <si>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</si>
  <si>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</si>
  <si>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 казну городских поселений (за исключением земельных участков)</t>
  </si>
  <si>
    <t>ПРОЧИЕ НЕНАЛОГОВЫЕ ДОХОДЫ</t>
  </si>
  <si>
    <t>000 1 17 00000 00 0000 180</t>
  </si>
  <si>
    <t>Прочие неналоговые доходы бюджетов городских поселений</t>
  </si>
  <si>
    <t>0001 17 05050 13 0000 180</t>
  </si>
  <si>
    <t>Приложение № 1 к решению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</si>
  <si>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аренды,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</si>
  <si>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</si>
  <si>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 бюджетных и автономных учреждений, а также имущества государственных и муниципальных унитарных предприятий, в т.ч. казенных)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</si>
  <si>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</si>
  <si>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перечисления части прибыли, остающейся после уплаты налогов и иных обязательных платежей муниципальных  унитарных предприятий, созданных городскими поселениями</t>
  </si>
  <si>
    <t>Налог на имущество  физических лиц, взимаемый по ставкам, применяемым к объектам налогооблажения, расположенным в границах городских поселений</t>
  </si>
  <si>
    <t>Прочие безвозмездные поступления в бюджеты городских поселений</t>
  </si>
  <si>
    <t>000 2 07 05030 13 0000 180</t>
  </si>
  <si>
    <t>ПРОЧИЕ БЕЗВОЗМЕЗДНЫЕ ПОСТУПЛЕНИЯ</t>
  </si>
  <si>
    <t>000 2 07 00000 00 0000 000</t>
  </si>
  <si>
    <t>000 1 11 05035 13 0000 120</t>
  </si>
  <si>
    <t>000 1 11 05030 00 0000 120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</si>
  <si>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</si>
  <si>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</si>
  <si>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Прочие поступления от денежных взысканий (штрафов) и иных сумм в возмещение ущерба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</si>
  <si>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</si>
  <si>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000 1 16 90050 13 0000 140</t>
  </si>
  <si>
    <t>000 1 16 90050 00 0000 140</t>
  </si>
  <si>
    <t>Земельный налог с организаций</t>
  </si>
  <si>
    <t xml:space="preserve">000 1 06 06040 00 0000 110 </t>
  </si>
  <si>
    <t>Доходы от продажи земельных участков, находящихся в государственой и муниципальной собственности</t>
  </si>
  <si>
    <t>000 1 16 90000 00 0000 140</t>
  </si>
  <si>
    <t>Прочие неналоговые доходы</t>
  </si>
  <si>
    <t>000 1 17 05000 00 0000 180</t>
  </si>
  <si>
    <t>000 2 07 05000 13 0000 180</t>
  </si>
  <si>
    <t>000 1 14 06000 00 0000 430</t>
  </si>
  <si>
    <t>Приложение № 2 к решению</t>
  </si>
  <si>
    <t xml:space="preserve">СУБВЕНЦИИ  БЮДЖЕТАМ БЮДЖЕТНОЙ СИСТЕМЫ РОССИЙСКОЙ ФЕДЕРАЦИИ </t>
  </si>
  <si>
    <t xml:space="preserve"> 000 2 02 03000 00 0000 151</t>
  </si>
  <si>
    <t>Субвенции местным бюджетам на выполнение передаваемых полномочий субъектов Российской Федерации</t>
  </si>
  <si>
    <t xml:space="preserve"> 000 2 02 03024 00 0000 151</t>
  </si>
  <si>
    <t>Субвенции бюджетам городских поселений на выполнение передаваемых полномочий субъектов Российской Федерации</t>
  </si>
  <si>
    <t>000 2 02 03024 13 0000 151</t>
  </si>
  <si>
    <t>Прочие субсидии</t>
  </si>
  <si>
    <t>000 2 02 02999 00 0000 151</t>
  </si>
  <si>
    <t>Прочие субсидии бюджетам городских поселений</t>
  </si>
  <si>
    <t xml:space="preserve">000 2 02 02999 13 0000 151 </t>
  </si>
  <si>
    <t>СУБСИДИИ  БЮДЖЕТАМ БЮДЖЕТНОЙ СИСТЕМЫ (МЕЖБЮДЖЕТНЫЕ СУБСИДИИ)</t>
  </si>
  <si>
    <t xml:space="preserve"> 000 2 02 02000 00 0000 151</t>
  </si>
  <si>
    <t>СУБСИДИИ БЮДЖЕТАМ БЮДЖЕТНОЙ СИСТЕМЫ (МЕЖБЮДЖЕТНЫЕ СУБСИДИИ)</t>
  </si>
  <si>
    <t>000 2 02 20000 00 0000 000</t>
  </si>
  <si>
    <t>000 2 02 29999 00 0000 151</t>
  </si>
  <si>
    <t>000 2 02 29999 13 0000 151</t>
  </si>
  <si>
    <t>2019 год Сумма, тыс. руб.</t>
  </si>
  <si>
    <t>Дотации бюджетам на поддержку мер по обеспечению сбалансированности бюджетов</t>
  </si>
  <si>
    <t>Дотации бюджетам городских поселений на поддержку мер по обеспечению сбалансированности бюджетов</t>
  </si>
  <si>
    <t>000 2 02 15002 13 0000 151</t>
  </si>
  <si>
    <t>000 2 02 15002 00 0000 151</t>
  </si>
  <si>
    <t>ДОТАЦИИ БЮДЖЕТАМ БЮДЖЕТНОЙ СИСИТЕМЫ РОССИЙСКОЙ ФЕДЕРАЦИИ</t>
  </si>
  <si>
    <t>000 2 02 10000 00 0000 151</t>
  </si>
  <si>
    <t xml:space="preserve">                   Прогнозируемые доходы бюджета Тайшетского муниципального образования</t>
  </si>
  <si>
    <t>Руководитель аппарата администрации</t>
  </si>
  <si>
    <t>А.С.Кузин</t>
  </si>
  <si>
    <t xml:space="preserve">                                      "Тайшетское городское поселение" на 2019 год                                                                                                                               </t>
  </si>
  <si>
    <t>Доходы от уплаты акцизов на дизельное топливо, зачисляемые в консолидированные бюджеты субъектов Российской Федерации</t>
  </si>
  <si>
    <t>Доходы от уплаты акцизов на моторные масла длядизельных и карбюраторных двигателей, зачисляемые в консолидированные бюджеты субъектов Российской Федерации</t>
  </si>
  <si>
    <t>Доходы от уплаты акцизов на автомобильный бензин, производимый на территории Российской Федерации, зачисляемые в консолидированные бюджеты субъектов Российской Федерации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</si>
  <si>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</si>
  <si>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 xml:space="preserve">поселения от  .11.2018 г. № </t>
  </si>
  <si>
    <t xml:space="preserve">                                      "Тайшетское городское поселение" на плановый период  2020 и 2021 годов                                                                                                                               </t>
  </si>
  <si>
    <t>2020 год Сумма, тыс. руб.</t>
  </si>
  <si>
    <t>2021 год Сумма, тыс.  руб.</t>
  </si>
  <si>
    <t xml:space="preserve">поселения от   .03.2019 г. № </t>
  </si>
  <si>
    <t>000 1 03 02231 01 0000 110</t>
  </si>
  <si>
    <t>000 1 03 02241 01 0000 110</t>
  </si>
  <si>
    <t>000 1 03 02251 01 0000 110</t>
  </si>
  <si>
    <t>000 1 03 02261 01 0000 110</t>
  </si>
  <si>
    <t>Субсидии бюджетам городских поселений на реализацию мероприятий по обеспечению жильем молодых семей</t>
  </si>
  <si>
    <t>000 2 02 25497 00 0000 151</t>
  </si>
  <si>
    <t>Субсидии бюджетам на реализацию мероприятий по обеспечению жильем молодых семей</t>
  </si>
  <si>
    <t>000 2 02 25497 13 0000 151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</si>
  <si>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</si>
  <si>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</si>
  <si>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000 2 18 60010 13 0000 150</t>
  </si>
  <si>
    <t>000 2 18 00000 00 0000 000</t>
  </si>
  <si>
    <t>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</si>
  <si>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000 2 18 00000 13 0000 150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</si>
  <si>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</si>
  <si>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</si>
  <si>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</si>
  <si>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</si>
  <si>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000 1 14 06313 13 0000 430</t>
  </si>
  <si>
    <t>ДОХОДЫ ОТ ОКАЗАНИЯ ПЛАТНЫХ УСЛУГ (РАБОТ) И КОМПЕНСАЦИИ ЗАТРАТ ГОСУДАРСТВА</t>
  </si>
  <si>
    <t>000 1 13 00000 00 0000 000</t>
  </si>
  <si>
    <t>Прочие доходы от компенсации затрат бюджетов городских поселений</t>
  </si>
  <si>
    <t>000 1 13 02995 13 0000 130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</si>
</sst>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2" x14ac:knownFonts="1">
    <font>
      <sz val="10"/>
      <name val="Arial Cyr"/>
      <charset val="204"/>
    </font>
    <font>
      <b/>
      <sz val="12"/>
      <name val="Arial Cyr"/>
      <family val="2"/>
      <charset val="204"/>
    </font>
    <font>
      <sz val="12"/>
      <name val="Arial Cyr"/>
      <family val="2"/>
      <charset val="204"/>
    </font>
    <font>
      <b/>
      <sz val="12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1" xfId="0" applyFont="1" applyBorder="1" applyAlignment="1">
      <alignment horizontal="center"/>
    </xf>
    <xf numFmtId="0" fontId="4" fillId="0" borderId="0" xfId="0" applyFont="1"/>
    <xf numFmtId="0" fontId="0" fillId="0" borderId="0" xfId="0" applyBorder="1"/>
    <xf numFmtId="0" fontId="4" fillId="0" borderId="0" xfId="0" applyFont="1" applyBorder="1"/>
    <xf numFmtId="0" fontId="3" fillId="0" borderId="0" xfId="0" applyFont="1" applyAlignment="1"/>
    <xf numFmtId="0" fontId="0" fillId="0" borderId="0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6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8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1" fontId="7" fillId="0" borderId="0" xfId="0" applyNumberFormat="1" applyFont="1" applyBorder="1" applyAlignment="1">
      <alignment horizontal="center" vertical="center"/>
    </xf>
    <xf numFmtId="1" fontId="5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3" xfId="0" applyFont="1" applyBorder="1" applyAlignment="1">
      <alignment wrapText="1"/>
    </xf>
    <xf numFmtId="0" fontId="7" fillId="0" borderId="3" xfId="0" applyFont="1" applyBorder="1" applyAlignment="1">
      <alignment wrapText="1"/>
    </xf>
    <xf numFmtId="0" fontId="9" fillId="0" borderId="3" xfId="0" applyFont="1" applyFill="1" applyBorder="1" applyAlignment="1">
      <alignment horizontal="left" vertical="center" wrapText="1"/>
    </xf>
    <xf numFmtId="164" fontId="7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164" fontId="5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3" xfId="0" applyNumberFormat="1" applyFont="1" applyBorder="1" applyAlignment="1">
      <alignment wrapText="1"/>
    </xf>
    <xf numFmtId="165" fontId="5" fillId="0" borderId="3" xfId="0" applyNumberFormat="1" applyFont="1" applyFill="1" applyBorder="1" applyAlignment="1">
      <alignment horizontal="center" vertical="center"/>
    </xf>
    <xf numFmtId="165" fontId="7" fillId="0" borderId="3" xfId="0" applyNumberFormat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left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4" fontId="7" fillId="0" borderId="3" xfId="0" applyNumberFormat="1" applyFont="1" applyFill="1" applyBorder="1" applyAlignment="1">
      <alignment horizontal="center" vertical="center"/>
    </xf>
    <xf numFmtId="0" fontId="11" fillId="0" borderId="0" xfId="0" applyFont="1"/>
    <xf numFmtId="0" fontId="7" fillId="0" borderId="0" xfId="0" applyFont="1" applyAlignment="1"/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0" xfId="0" applyFont="1"/>
    <xf numFmtId="0" fontId="11" fillId="0" borderId="0" xfId="0" applyFont="1" applyAlignment="1">
      <alignment horizontal="center"/>
    </xf>
    <xf numFmtId="0" fontId="9" fillId="0" borderId="3" xfId="0" applyFont="1" applyFill="1" applyBorder="1" applyAlignment="1">
      <alignment horizontal="justify" vertical="center" wrapText="1"/>
    </xf>
    <xf numFmtId="0" fontId="6" fillId="0" borderId="3" xfId="0" applyFont="1" applyFill="1" applyBorder="1" applyAlignment="1">
      <alignment horizontal="justify" vertical="center" wrapText="1"/>
    </xf>
    <xf numFmtId="0" fontId="5" fillId="0" borderId="3" xfId="0" applyFont="1" applyBorder="1" applyAlignment="1">
      <alignment horizontal="justify" wrapText="1"/>
    </xf>
    <xf numFmtId="0" fontId="5" fillId="0" borderId="3" xfId="0" applyNumberFormat="1" applyFont="1" applyBorder="1" applyAlignment="1">
      <alignment horizontal="justify" wrapText="1"/>
    </xf>
    <xf numFmtId="0" fontId="7" fillId="0" borderId="3" xfId="0" applyFont="1" applyBorder="1" applyAlignment="1">
      <alignment horizontal="justify" wrapText="1"/>
    </xf>
    <xf numFmtId="0" fontId="6" fillId="0" borderId="3" xfId="0" applyNumberFormat="1" applyFont="1" applyFill="1" applyBorder="1" applyAlignment="1">
      <alignment horizontal="justify" vertical="center" wrapText="1"/>
    </xf>
    <xf numFmtId="164" fontId="7" fillId="0" borderId="4" xfId="0" applyNumberFormat="1" applyFont="1" applyBorder="1" applyAlignment="1">
      <alignment horizontal="center" vertical="center"/>
    </xf>
    <xf numFmtId="164" fontId="9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7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1" fillId="0" borderId="0" xfId="0" applyFont="1" applyAlignment="1"/>
    <xf numFmtId="0" fontId="3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0" fillId="0" borderId="6" xfId="0" applyBorder="1" applyAlignment="1"/>
    <xf numFmtId="0" fontId="3" fillId="0" borderId="6" xfId="0" applyFont="1" applyBorder="1" applyAlignment="1">
      <alignment horizontal="center" wrapText="1"/>
    </xf>
    <xf numFmtId="0" fontId="7" fillId="0" borderId="7" xfId="0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11" fillId="0" borderId="8" xfId="0" applyFont="1" applyBorder="1" applyAlignment="1"/>
    <xf numFmtId="49" fontId="6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539"/>
  <sheetViews>
    <sheetView tabSelected="1" view="pageBreakPreview" topLeftCell="A39" zoomScale="75" zoomScaleNormal="75" workbookViewId="0">
      <selection activeCell="L14" sqref="L14"/>
    </sheetView>
  </sheetViews>
  <sheetFormatPr defaultRowHeight="12.75" x14ac:dyDescent="0.2"/>
  <cols>
    <col min="1" max="1" width="57.140625" customWidth="1"/>
    <col min="2" max="2" width="28.42578125" customWidth="1"/>
    <col min="3" max="3" width="14.140625" customWidth="1"/>
    <col min="4" max="4" width="17" customWidth="1"/>
    <col min="5" max="5" width="6.7109375" customWidth="1"/>
  </cols>
  <sheetData>
    <row r="1" spans="1:24" x14ac:dyDescent="0.2">
      <c r="B1" t="s">
        <v>77</v>
      </c>
    </row>
    <row r="2" spans="1:24" x14ac:dyDescent="0.2">
      <c r="B2" t="s">
        <v>6</v>
      </c>
    </row>
    <row r="3" spans="1:24" x14ac:dyDescent="0.2">
      <c r="B3" t="s">
        <v>140</v>
      </c>
    </row>
    <row r="4" spans="1:24" ht="17.25" customHeight="1" x14ac:dyDescent="0.25">
      <c r="A4" s="55" t="s">
        <v>128</v>
      </c>
      <c r="B4" s="55"/>
      <c r="C4" s="55"/>
      <c r="D4" s="10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</row>
    <row r="5" spans="1:24" ht="20.25" customHeight="1" x14ac:dyDescent="0.25">
      <c r="A5" s="5" t="s">
        <v>131</v>
      </c>
      <c r="B5" s="20"/>
      <c r="C5" s="5"/>
      <c r="D5" s="5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</row>
    <row r="6" spans="1:24" ht="20.25" customHeight="1" thickBot="1" x14ac:dyDescent="0.25"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spans="1:24" ht="15" customHeight="1" x14ac:dyDescent="0.2">
      <c r="A7" s="56" t="s">
        <v>7</v>
      </c>
      <c r="B7" s="58" t="s">
        <v>41</v>
      </c>
      <c r="C7" s="58" t="s">
        <v>121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</row>
    <row r="8" spans="1:24" ht="48" customHeight="1" thickBot="1" x14ac:dyDescent="0.25">
      <c r="A8" s="57"/>
      <c r="B8" s="60"/>
      <c r="C8" s="59"/>
      <c r="D8" s="11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</row>
    <row r="9" spans="1:24" ht="15.75" thickBot="1" x14ac:dyDescent="0.25">
      <c r="A9" s="1">
        <v>1</v>
      </c>
      <c r="B9" s="7">
        <v>2</v>
      </c>
      <c r="C9" s="1">
        <v>3</v>
      </c>
      <c r="D9" s="12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spans="1:24" ht="28.5" customHeight="1" x14ac:dyDescent="0.2">
      <c r="A10" s="23" t="s">
        <v>8</v>
      </c>
      <c r="B10" s="23" t="s">
        <v>22</v>
      </c>
      <c r="C10" s="24">
        <f>C11+C17+C26+C34+C49+C23+C56+C59+C47</f>
        <v>134114.30000000002</v>
      </c>
      <c r="D10" s="1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</row>
    <row r="11" spans="1:24" ht="26.25" customHeight="1" x14ac:dyDescent="0.2">
      <c r="A11" s="23" t="s">
        <v>2</v>
      </c>
      <c r="B11" s="23" t="s">
        <v>23</v>
      </c>
      <c r="C11" s="24">
        <f>C12</f>
        <v>73633.8</v>
      </c>
      <c r="D11" s="1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</row>
    <row r="12" spans="1:24" ht="28.5" customHeight="1" x14ac:dyDescent="0.2">
      <c r="A12" s="23" t="s">
        <v>1</v>
      </c>
      <c r="B12" s="23" t="s">
        <v>24</v>
      </c>
      <c r="C12" s="24">
        <f>C14+C13+C15+C16</f>
        <v>73633.8</v>
      </c>
      <c r="D12" s="1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24" ht="93" customHeight="1" x14ac:dyDescent="0.2">
      <c r="A13" s="25" t="s">
        <v>9</v>
      </c>
      <c r="B13" s="25" t="s">
        <v>25</v>
      </c>
      <c r="C13" s="26">
        <v>70330.600000000006</v>
      </c>
      <c r="D13" s="14"/>
      <c r="F13" s="3"/>
      <c r="G13" s="6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</row>
    <row r="14" spans="1:24" ht="130.5" customHeight="1" x14ac:dyDescent="0.25">
      <c r="A14" s="21" t="s">
        <v>21</v>
      </c>
      <c r="B14" s="25" t="s">
        <v>26</v>
      </c>
      <c r="C14" s="26">
        <v>385.9</v>
      </c>
      <c r="D14" s="14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</row>
    <row r="15" spans="1:24" ht="48.75" customHeight="1" x14ac:dyDescent="0.25">
      <c r="A15" s="21" t="s">
        <v>20</v>
      </c>
      <c r="B15" s="25" t="s">
        <v>27</v>
      </c>
      <c r="C15" s="26">
        <v>758.3</v>
      </c>
      <c r="D15" s="14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1:24" s="2" customFormat="1" ht="91.5" customHeight="1" x14ac:dyDescent="0.25">
      <c r="A16" s="29" t="s">
        <v>47</v>
      </c>
      <c r="B16" s="25" t="s">
        <v>42</v>
      </c>
      <c r="C16" s="26">
        <v>2159</v>
      </c>
      <c r="D16" s="13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</row>
    <row r="17" spans="1:24" s="2" customFormat="1" ht="47.25" x14ac:dyDescent="0.25">
      <c r="A17" s="22" t="s">
        <v>43</v>
      </c>
      <c r="B17" s="23" t="s">
        <v>44</v>
      </c>
      <c r="C17" s="24">
        <f>C18</f>
        <v>11524.4</v>
      </c>
      <c r="D17" s="1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</row>
    <row r="18" spans="1:24" ht="47.25" x14ac:dyDescent="0.25">
      <c r="A18" s="21" t="s">
        <v>45</v>
      </c>
      <c r="B18" s="25" t="s">
        <v>46</v>
      </c>
      <c r="C18" s="26">
        <f>C19+C20+C21+C22</f>
        <v>11524.4</v>
      </c>
      <c r="D18" s="15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1:24" ht="47.25" x14ac:dyDescent="0.25">
      <c r="A19" s="21" t="s">
        <v>132</v>
      </c>
      <c r="B19" s="25" t="s">
        <v>141</v>
      </c>
      <c r="C19" s="26">
        <v>4179</v>
      </c>
      <c r="D19" s="15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24" ht="63" x14ac:dyDescent="0.25">
      <c r="A20" s="21" t="s">
        <v>133</v>
      </c>
      <c r="B20" s="25" t="s">
        <v>142</v>
      </c>
      <c r="C20" s="26">
        <v>29.3</v>
      </c>
      <c r="D20" s="15"/>
      <c r="F20" s="3"/>
      <c r="G20" s="3"/>
      <c r="H20" s="3"/>
      <c r="I20" s="3"/>
      <c r="J20" s="3"/>
      <c r="K20" s="3"/>
      <c r="L20" s="3"/>
      <c r="M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24" ht="63" x14ac:dyDescent="0.25">
      <c r="A21" s="21" t="s">
        <v>134</v>
      </c>
      <c r="B21" s="25" t="s">
        <v>143</v>
      </c>
      <c r="C21" s="26">
        <v>8093.2</v>
      </c>
      <c r="D21" s="15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</row>
    <row r="22" spans="1:24" ht="63" x14ac:dyDescent="0.25">
      <c r="A22" s="21" t="s">
        <v>135</v>
      </c>
      <c r="B22" s="25" t="s">
        <v>144</v>
      </c>
      <c r="C22" s="26">
        <v>-777.1</v>
      </c>
      <c r="D22" s="15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</row>
    <row r="23" spans="1:24" ht="27" customHeight="1" x14ac:dyDescent="0.25">
      <c r="A23" s="22" t="s">
        <v>53</v>
      </c>
      <c r="B23" s="9" t="s">
        <v>54</v>
      </c>
      <c r="C23" s="24">
        <f>C24</f>
        <v>14.2</v>
      </c>
      <c r="D23" s="15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</row>
    <row r="24" spans="1:24" ht="26.25" customHeight="1" x14ac:dyDescent="0.25">
      <c r="A24" s="21" t="s">
        <v>52</v>
      </c>
      <c r="B24" s="8" t="s">
        <v>55</v>
      </c>
      <c r="C24" s="26">
        <f>C25</f>
        <v>14.2</v>
      </c>
      <c r="D24" s="15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24" ht="24.75" customHeight="1" x14ac:dyDescent="0.25">
      <c r="A25" s="21" t="s">
        <v>52</v>
      </c>
      <c r="B25" s="8" t="s">
        <v>56</v>
      </c>
      <c r="C25" s="26">
        <v>14.2</v>
      </c>
      <c r="D25" s="15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24" ht="26.25" customHeight="1" x14ac:dyDescent="0.2">
      <c r="A26" s="23" t="s">
        <v>0</v>
      </c>
      <c r="B26" s="9" t="s">
        <v>28</v>
      </c>
      <c r="C26" s="24">
        <f>C27+C29</f>
        <v>40408</v>
      </c>
      <c r="D26" s="15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24" ht="15.75" x14ac:dyDescent="0.2">
      <c r="A27" s="25" t="s">
        <v>10</v>
      </c>
      <c r="B27" s="8" t="s">
        <v>29</v>
      </c>
      <c r="C27" s="26">
        <f>C28</f>
        <v>12718</v>
      </c>
      <c r="D27" s="16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24" ht="49.5" customHeight="1" x14ac:dyDescent="0.2">
      <c r="A28" s="25" t="s">
        <v>83</v>
      </c>
      <c r="B28" s="8" t="s">
        <v>57</v>
      </c>
      <c r="C28" s="35">
        <v>12718</v>
      </c>
      <c r="D28" s="15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24" ht="15.75" x14ac:dyDescent="0.2">
      <c r="A29" s="25" t="s">
        <v>3</v>
      </c>
      <c r="B29" s="8" t="s">
        <v>30</v>
      </c>
      <c r="C29" s="35">
        <f>C30+C32</f>
        <v>27690</v>
      </c>
      <c r="D29" s="15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24" ht="15.75" x14ac:dyDescent="0.2">
      <c r="A30" s="25" t="s">
        <v>96</v>
      </c>
      <c r="B30" s="8" t="s">
        <v>67</v>
      </c>
      <c r="C30" s="35">
        <f>C31</f>
        <v>17900</v>
      </c>
      <c r="D30" s="15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24" ht="47.25" customHeight="1" x14ac:dyDescent="0.2">
      <c r="A31" s="25" t="s">
        <v>65</v>
      </c>
      <c r="B31" s="8" t="s">
        <v>58</v>
      </c>
      <c r="C31" s="35">
        <v>17900</v>
      </c>
      <c r="D31" s="15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24" ht="31.5" customHeight="1" x14ac:dyDescent="0.2">
      <c r="A32" s="25" t="s">
        <v>69</v>
      </c>
      <c r="B32" s="8" t="s">
        <v>97</v>
      </c>
      <c r="C32" s="35">
        <f>C33</f>
        <v>9790</v>
      </c>
      <c r="D32" s="15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1:24" ht="48" customHeight="1" x14ac:dyDescent="0.2">
      <c r="A33" s="25" t="s">
        <v>66</v>
      </c>
      <c r="B33" s="8" t="s">
        <v>59</v>
      </c>
      <c r="C33" s="35">
        <v>9790</v>
      </c>
      <c r="D33" s="1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</row>
    <row r="34" spans="1:24" ht="60" customHeight="1" x14ac:dyDescent="0.2">
      <c r="A34" s="23" t="s">
        <v>4</v>
      </c>
      <c r="B34" s="9" t="s">
        <v>31</v>
      </c>
      <c r="C34" s="24">
        <f>C35+C44</f>
        <v>6940.8</v>
      </c>
      <c r="D34" s="17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</row>
    <row r="35" spans="1:24" ht="98.25" customHeight="1" x14ac:dyDescent="0.2">
      <c r="A35" s="25" t="s">
        <v>80</v>
      </c>
      <c r="B35" s="8" t="s">
        <v>32</v>
      </c>
      <c r="C35" s="30">
        <f>C36+C38+C42+C40</f>
        <v>6928.8</v>
      </c>
      <c r="D35" s="17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</row>
    <row r="36" spans="1:24" ht="96" customHeight="1" x14ac:dyDescent="0.2">
      <c r="A36" s="25" t="s">
        <v>11</v>
      </c>
      <c r="B36" s="8" t="s">
        <v>33</v>
      </c>
      <c r="C36" s="30">
        <f>C37</f>
        <v>3498.2</v>
      </c>
      <c r="D36" s="17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</row>
    <row r="37" spans="1:24" ht="102" customHeight="1" x14ac:dyDescent="0.2">
      <c r="A37" s="25" t="s">
        <v>78</v>
      </c>
      <c r="B37" s="8" t="s">
        <v>60</v>
      </c>
      <c r="C37" s="30">
        <v>3498.2</v>
      </c>
      <c r="D37" s="15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</row>
    <row r="38" spans="1:24" ht="93.75" customHeight="1" x14ac:dyDescent="0.2">
      <c r="A38" s="34" t="s">
        <v>51</v>
      </c>
      <c r="B38" s="8" t="s">
        <v>50</v>
      </c>
      <c r="C38" s="30">
        <f>C39</f>
        <v>743.5</v>
      </c>
      <c r="D38" s="15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</row>
    <row r="39" spans="1:24" ht="89.25" customHeight="1" x14ac:dyDescent="0.2">
      <c r="A39" s="25" t="s">
        <v>79</v>
      </c>
      <c r="B39" s="8" t="s">
        <v>61</v>
      </c>
      <c r="C39" s="30">
        <v>743.5</v>
      </c>
      <c r="D39" s="15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</row>
    <row r="40" spans="1:24" ht="99" customHeight="1" x14ac:dyDescent="0.2">
      <c r="A40" s="34" t="s">
        <v>91</v>
      </c>
      <c r="B40" s="8" t="s">
        <v>89</v>
      </c>
      <c r="C40" s="30">
        <f>C41</f>
        <v>87.1</v>
      </c>
      <c r="D40" s="15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</row>
    <row r="41" spans="1:24" ht="80.25" customHeight="1" x14ac:dyDescent="0.2">
      <c r="A41" s="25" t="s">
        <v>90</v>
      </c>
      <c r="B41" s="8" t="s">
        <v>88</v>
      </c>
      <c r="C41" s="30">
        <v>87.1</v>
      </c>
      <c r="D41" s="15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</row>
    <row r="42" spans="1:24" ht="47.25" x14ac:dyDescent="0.2">
      <c r="A42" s="25" t="s">
        <v>70</v>
      </c>
      <c r="B42" s="8" t="s">
        <v>71</v>
      </c>
      <c r="C42" s="30">
        <f>C43</f>
        <v>2600</v>
      </c>
      <c r="D42" s="15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</row>
    <row r="43" spans="1:24" ht="47.25" x14ac:dyDescent="0.2">
      <c r="A43" s="25" t="s">
        <v>72</v>
      </c>
      <c r="B43" s="8" t="s">
        <v>63</v>
      </c>
      <c r="C43" s="30">
        <v>2600</v>
      </c>
      <c r="D43" s="15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</row>
    <row r="44" spans="1:24" ht="36.75" customHeight="1" x14ac:dyDescent="0.2">
      <c r="A44" s="25" t="s">
        <v>12</v>
      </c>
      <c r="B44" s="8" t="s">
        <v>34</v>
      </c>
      <c r="C44" s="30">
        <f>C45</f>
        <v>12</v>
      </c>
      <c r="D44" s="15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</row>
    <row r="45" spans="1:24" ht="63" x14ac:dyDescent="0.2">
      <c r="A45" s="25" t="s">
        <v>13</v>
      </c>
      <c r="B45" s="8" t="s">
        <v>35</v>
      </c>
      <c r="C45" s="30">
        <f>C46</f>
        <v>12</v>
      </c>
      <c r="D45" s="15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</row>
    <row r="46" spans="1:24" ht="65.25" customHeight="1" x14ac:dyDescent="0.2">
      <c r="A46" s="25" t="s">
        <v>82</v>
      </c>
      <c r="B46" s="8" t="s">
        <v>62</v>
      </c>
      <c r="C46" s="35">
        <v>12</v>
      </c>
      <c r="D46" s="15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</row>
    <row r="47" spans="1:24" ht="55.5" customHeight="1" x14ac:dyDescent="0.2">
      <c r="A47" s="23" t="s">
        <v>160</v>
      </c>
      <c r="B47" s="9" t="s">
        <v>161</v>
      </c>
      <c r="C47" s="50">
        <f>C48</f>
        <v>57.4</v>
      </c>
      <c r="D47" s="15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</row>
    <row r="48" spans="1:24" ht="33" customHeight="1" x14ac:dyDescent="0.2">
      <c r="A48" s="25" t="s">
        <v>162</v>
      </c>
      <c r="B48" s="8" t="s">
        <v>163</v>
      </c>
      <c r="C48" s="35">
        <v>57.4</v>
      </c>
      <c r="D48" s="15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</row>
    <row r="49" spans="1:24" ht="33" customHeight="1" x14ac:dyDescent="0.25">
      <c r="A49" s="23" t="s">
        <v>5</v>
      </c>
      <c r="B49" s="27" t="s">
        <v>36</v>
      </c>
      <c r="C49" s="31">
        <f>C50+C53</f>
        <v>1125.7</v>
      </c>
      <c r="D49" s="17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</row>
    <row r="50" spans="1:24" ht="42" customHeight="1" x14ac:dyDescent="0.25">
      <c r="A50" s="25" t="s">
        <v>98</v>
      </c>
      <c r="B50" s="28" t="s">
        <v>103</v>
      </c>
      <c r="C50" s="30">
        <f>C51</f>
        <v>1120</v>
      </c>
      <c r="D50" s="17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</row>
    <row r="51" spans="1:24" ht="48" customHeight="1" x14ac:dyDescent="0.25">
      <c r="A51" s="25" t="s">
        <v>14</v>
      </c>
      <c r="B51" s="28" t="s">
        <v>38</v>
      </c>
      <c r="C51" s="30">
        <f>C52</f>
        <v>1120</v>
      </c>
      <c r="D51" s="17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</row>
    <row r="52" spans="1:24" ht="63" x14ac:dyDescent="0.25">
      <c r="A52" s="25" t="s">
        <v>81</v>
      </c>
      <c r="B52" s="28" t="s">
        <v>64</v>
      </c>
      <c r="C52" s="30">
        <v>1120</v>
      </c>
      <c r="D52" s="18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</row>
    <row r="53" spans="1:24" ht="83.25" customHeight="1" x14ac:dyDescent="0.25">
      <c r="A53" s="25" t="s">
        <v>155</v>
      </c>
      <c r="B53" s="28" t="s">
        <v>103</v>
      </c>
      <c r="C53" s="30">
        <f>C54</f>
        <v>5.7</v>
      </c>
      <c r="D53" s="18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</row>
    <row r="54" spans="1:24" ht="78.75" x14ac:dyDescent="0.25">
      <c r="A54" s="25" t="s">
        <v>156</v>
      </c>
      <c r="B54" s="28" t="s">
        <v>157</v>
      </c>
      <c r="C54" s="30">
        <f>C55</f>
        <v>5.7</v>
      </c>
      <c r="D54" s="18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</row>
    <row r="55" spans="1:24" ht="94.5" x14ac:dyDescent="0.25">
      <c r="A55" s="25" t="s">
        <v>158</v>
      </c>
      <c r="B55" s="28" t="s">
        <v>159</v>
      </c>
      <c r="C55" s="30">
        <v>5.7</v>
      </c>
      <c r="D55" s="18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</row>
    <row r="56" spans="1:24" ht="15.75" x14ac:dyDescent="0.2">
      <c r="A56" s="23" t="s">
        <v>48</v>
      </c>
      <c r="B56" s="32" t="s">
        <v>49</v>
      </c>
      <c r="C56" s="31">
        <f>C57</f>
        <v>10</v>
      </c>
      <c r="D56" s="18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</row>
    <row r="57" spans="1:24" ht="31.5" x14ac:dyDescent="0.2">
      <c r="A57" s="25" t="s">
        <v>92</v>
      </c>
      <c r="B57" s="33" t="s">
        <v>99</v>
      </c>
      <c r="C57" s="30">
        <f>C58</f>
        <v>10</v>
      </c>
      <c r="D57" s="18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</row>
    <row r="58" spans="1:24" ht="47.25" x14ac:dyDescent="0.2">
      <c r="A58" s="25" t="s">
        <v>93</v>
      </c>
      <c r="B58" s="33" t="s">
        <v>94</v>
      </c>
      <c r="C58" s="30">
        <v>10</v>
      </c>
      <c r="D58" s="18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</row>
    <row r="59" spans="1:24" ht="24" customHeight="1" x14ac:dyDescent="0.2">
      <c r="A59" s="23" t="s">
        <v>73</v>
      </c>
      <c r="B59" s="32" t="s">
        <v>74</v>
      </c>
      <c r="C59" s="36">
        <f>C60</f>
        <v>400</v>
      </c>
      <c r="D59" s="18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</row>
    <row r="60" spans="1:24" ht="22.5" customHeight="1" x14ac:dyDescent="0.2">
      <c r="A60" s="25" t="s">
        <v>100</v>
      </c>
      <c r="B60" s="33" t="s">
        <v>101</v>
      </c>
      <c r="C60" s="30">
        <f>C61</f>
        <v>400</v>
      </c>
      <c r="D60" s="18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</row>
    <row r="61" spans="1:24" ht="35.25" customHeight="1" x14ac:dyDescent="0.2">
      <c r="A61" s="25" t="s">
        <v>75</v>
      </c>
      <c r="B61" s="33" t="s">
        <v>76</v>
      </c>
      <c r="C61" s="30">
        <v>400</v>
      </c>
      <c r="D61" s="18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</row>
    <row r="62" spans="1:24" ht="28.5" customHeight="1" x14ac:dyDescent="0.2">
      <c r="A62" s="23" t="s">
        <v>15</v>
      </c>
      <c r="B62" s="9" t="s">
        <v>39</v>
      </c>
      <c r="C62" s="24">
        <f>C63+C75+C78</f>
        <v>15057.400000000001</v>
      </c>
      <c r="D62" s="17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</row>
    <row r="63" spans="1:24" ht="47.25" x14ac:dyDescent="0.2">
      <c r="A63" s="23" t="s">
        <v>16</v>
      </c>
      <c r="B63" s="9" t="s">
        <v>40</v>
      </c>
      <c r="C63" s="24">
        <f>C72+C67+C64</f>
        <v>15055.800000000001</v>
      </c>
      <c r="D63" s="1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</row>
    <row r="64" spans="1:24" ht="44.25" customHeight="1" x14ac:dyDescent="0.2">
      <c r="A64" s="23" t="s">
        <v>126</v>
      </c>
      <c r="B64" s="9" t="s">
        <v>127</v>
      </c>
      <c r="C64" s="24">
        <f>C65</f>
        <v>0</v>
      </c>
      <c r="D64" s="1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</row>
    <row r="65" spans="1:24" ht="33.75" customHeight="1" x14ac:dyDescent="0.2">
      <c r="A65" s="25" t="s">
        <v>122</v>
      </c>
      <c r="B65" s="8" t="s">
        <v>125</v>
      </c>
      <c r="C65" s="26">
        <f>C66</f>
        <v>0</v>
      </c>
      <c r="D65" s="1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</row>
    <row r="66" spans="1:24" ht="33" customHeight="1" x14ac:dyDescent="0.2">
      <c r="A66" s="25" t="s">
        <v>123</v>
      </c>
      <c r="B66" s="8" t="s">
        <v>124</v>
      </c>
      <c r="C66" s="26">
        <v>0</v>
      </c>
      <c r="D66" s="1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</row>
    <row r="67" spans="1:24" ht="31.5" x14ac:dyDescent="0.2">
      <c r="A67" s="23" t="s">
        <v>117</v>
      </c>
      <c r="B67" s="9" t="s">
        <v>118</v>
      </c>
      <c r="C67" s="24">
        <f>C69+C71</f>
        <v>14886.900000000001</v>
      </c>
      <c r="D67" s="1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</row>
    <row r="68" spans="1:24" ht="37.5" customHeight="1" x14ac:dyDescent="0.2">
      <c r="A68" s="25" t="s">
        <v>145</v>
      </c>
      <c r="B68" s="8" t="s">
        <v>146</v>
      </c>
      <c r="C68" s="26">
        <f>C69</f>
        <v>5738.3</v>
      </c>
      <c r="D68" s="1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</row>
    <row r="69" spans="1:24" ht="33.75" customHeight="1" x14ac:dyDescent="0.2">
      <c r="A69" s="25" t="s">
        <v>147</v>
      </c>
      <c r="B69" s="8" t="s">
        <v>148</v>
      </c>
      <c r="C69" s="26">
        <v>5738.3</v>
      </c>
      <c r="D69" s="1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</row>
    <row r="70" spans="1:24" ht="15.75" x14ac:dyDescent="0.2">
      <c r="A70" s="25" t="s">
        <v>111</v>
      </c>
      <c r="B70" s="8" t="s">
        <v>119</v>
      </c>
      <c r="C70" s="26">
        <f>C71</f>
        <v>9148.6</v>
      </c>
      <c r="D70" s="1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</row>
    <row r="71" spans="1:24" ht="15.75" x14ac:dyDescent="0.2">
      <c r="A71" s="25" t="s">
        <v>113</v>
      </c>
      <c r="B71" s="8" t="s">
        <v>120</v>
      </c>
      <c r="C71" s="26">
        <v>9148.6</v>
      </c>
      <c r="D71" s="1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</row>
    <row r="72" spans="1:24" ht="31.5" x14ac:dyDescent="0.2">
      <c r="A72" s="23" t="s">
        <v>105</v>
      </c>
      <c r="B72" s="9" t="s">
        <v>106</v>
      </c>
      <c r="C72" s="9">
        <f>C73</f>
        <v>168.9</v>
      </c>
      <c r="D72" s="1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</row>
    <row r="73" spans="1:24" ht="47.25" x14ac:dyDescent="0.2">
      <c r="A73" s="25" t="s">
        <v>107</v>
      </c>
      <c r="B73" s="8" t="s">
        <v>108</v>
      </c>
      <c r="C73" s="8">
        <f>C74</f>
        <v>168.9</v>
      </c>
      <c r="D73" s="1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</row>
    <row r="74" spans="1:24" ht="47.25" x14ac:dyDescent="0.2">
      <c r="A74" s="25" t="s">
        <v>109</v>
      </c>
      <c r="B74" s="8" t="s">
        <v>110</v>
      </c>
      <c r="C74" s="8">
        <v>168.9</v>
      </c>
      <c r="D74" s="1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24" ht="24.75" customHeight="1" x14ac:dyDescent="0.2">
      <c r="A75" s="23" t="s">
        <v>86</v>
      </c>
      <c r="B75" s="9" t="s">
        <v>87</v>
      </c>
      <c r="C75" s="9">
        <f>C76</f>
        <v>0</v>
      </c>
      <c r="D75" s="14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</row>
    <row r="76" spans="1:24" ht="33.75" customHeight="1" x14ac:dyDescent="0.2">
      <c r="A76" s="25" t="s">
        <v>84</v>
      </c>
      <c r="B76" s="8" t="s">
        <v>102</v>
      </c>
      <c r="C76" s="8">
        <f>C77</f>
        <v>0</v>
      </c>
      <c r="D76" s="14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</row>
    <row r="77" spans="1:24" ht="30" customHeight="1" x14ac:dyDescent="0.2">
      <c r="A77" s="25" t="s">
        <v>84</v>
      </c>
      <c r="B77" s="8" t="s">
        <v>85</v>
      </c>
      <c r="C77" s="8">
        <v>0</v>
      </c>
      <c r="D77" s="14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</row>
    <row r="78" spans="1:24" ht="81" customHeight="1" x14ac:dyDescent="0.2">
      <c r="A78" s="23" t="s">
        <v>150</v>
      </c>
      <c r="B78" s="68" t="s">
        <v>152</v>
      </c>
      <c r="C78" s="9">
        <f>C79</f>
        <v>1.6</v>
      </c>
      <c r="D78" s="14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</row>
    <row r="79" spans="1:24" ht="101.25" customHeight="1" x14ac:dyDescent="0.2">
      <c r="A79" s="25" t="s">
        <v>153</v>
      </c>
      <c r="B79" s="67" t="s">
        <v>154</v>
      </c>
      <c r="C79" s="8">
        <f>C80</f>
        <v>1.6</v>
      </c>
      <c r="D79" s="14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</row>
    <row r="80" spans="1:24" ht="66" customHeight="1" x14ac:dyDescent="0.2">
      <c r="A80" s="25" t="s">
        <v>149</v>
      </c>
      <c r="B80" s="67" t="s">
        <v>151</v>
      </c>
      <c r="C80" s="8">
        <v>1.6</v>
      </c>
      <c r="D80" s="14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</row>
    <row r="81" spans="1:24" ht="65.25" customHeight="1" x14ac:dyDescent="0.2">
      <c r="A81" s="23" t="s">
        <v>17</v>
      </c>
      <c r="B81" s="9"/>
      <c r="C81" s="24">
        <f>C10+C62</f>
        <v>149171.70000000001</v>
      </c>
      <c r="D81" s="19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</row>
    <row r="82" spans="1:24" ht="24" hidden="1" customHeight="1" x14ac:dyDescent="0.2"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</row>
    <row r="83" spans="1:24" ht="33" hidden="1" customHeight="1" x14ac:dyDescent="0.2"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</row>
    <row r="84" spans="1:24" ht="9.75" hidden="1" customHeight="1" x14ac:dyDescent="0.2"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</row>
    <row r="85" spans="1:24" ht="3.75" hidden="1" customHeight="1" x14ac:dyDescent="0.2"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</row>
    <row r="86" spans="1:24" hidden="1" x14ac:dyDescent="0.2"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</row>
    <row r="87" spans="1:24" ht="10.5" hidden="1" customHeight="1" x14ac:dyDescent="0.2"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</row>
    <row r="88" spans="1:24" ht="2.25" hidden="1" customHeight="1" x14ac:dyDescent="0.2"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</row>
    <row r="89" spans="1:24" hidden="1" x14ac:dyDescent="0.2"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</row>
    <row r="90" spans="1:24" hidden="1" x14ac:dyDescent="0.2"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</row>
    <row r="91" spans="1:24" x14ac:dyDescent="0.2"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</row>
    <row r="92" spans="1:24" x14ac:dyDescent="0.2"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</row>
    <row r="93" spans="1:24" x14ac:dyDescent="0.2">
      <c r="A93" t="s">
        <v>129</v>
      </c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</row>
    <row r="94" spans="1:24" x14ac:dyDescent="0.2">
      <c r="A94" t="s">
        <v>18</v>
      </c>
      <c r="C94" t="s">
        <v>130</v>
      </c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</row>
    <row r="95" spans="1:24" x14ac:dyDescent="0.2"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</row>
    <row r="96" spans="1:24" x14ac:dyDescent="0.2"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</row>
    <row r="97" spans="6:24" x14ac:dyDescent="0.2"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</row>
    <row r="98" spans="6:24" x14ac:dyDescent="0.2"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</row>
    <row r="99" spans="6:24" x14ac:dyDescent="0.2"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</row>
    <row r="100" spans="6:24" x14ac:dyDescent="0.2"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</row>
    <row r="101" spans="6:24" x14ac:dyDescent="0.2"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</row>
    <row r="102" spans="6:24" x14ac:dyDescent="0.2"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</row>
    <row r="103" spans="6:24" x14ac:dyDescent="0.2"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</row>
    <row r="104" spans="6:24" x14ac:dyDescent="0.2"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</row>
    <row r="105" spans="6:24" x14ac:dyDescent="0.2"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</row>
    <row r="106" spans="6:24" ht="21.75" customHeight="1" x14ac:dyDescent="0.2"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</row>
    <row r="107" spans="6:24" x14ac:dyDescent="0.2"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</row>
    <row r="108" spans="6:24" x14ac:dyDescent="0.2"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</row>
    <row r="109" spans="6:24" x14ac:dyDescent="0.2"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</row>
    <row r="110" spans="6:24" x14ac:dyDescent="0.2"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</row>
    <row r="111" spans="6:24" x14ac:dyDescent="0.2"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</row>
    <row r="112" spans="6:24" x14ac:dyDescent="0.2"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</row>
    <row r="113" spans="1:24" x14ac:dyDescent="0.2"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</row>
    <row r="114" spans="1:24" x14ac:dyDescent="0.2"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</row>
    <row r="115" spans="1:24" x14ac:dyDescent="0.2"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</row>
    <row r="116" spans="1:24" x14ac:dyDescent="0.2"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</row>
    <row r="117" spans="1:24" x14ac:dyDescent="0.2"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</row>
    <row r="118" spans="1:24" x14ac:dyDescent="0.2"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</row>
    <row r="119" spans="1:24" x14ac:dyDescent="0.2"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</row>
    <row r="120" spans="1:24" x14ac:dyDescent="0.2"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</row>
    <row r="121" spans="1:24" x14ac:dyDescent="0.2"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</row>
    <row r="122" spans="1:24" x14ac:dyDescent="0.2"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</row>
    <row r="123" spans="1:24" x14ac:dyDescent="0.2"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</row>
    <row r="124" spans="1:24" x14ac:dyDescent="0.2"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</row>
    <row r="125" spans="1:24" x14ac:dyDescent="0.2"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</row>
    <row r="126" spans="1:24" x14ac:dyDescent="0.2"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</row>
    <row r="127" spans="1:24" x14ac:dyDescent="0.2">
      <c r="A127" s="3"/>
      <c r="B127" s="3"/>
      <c r="C127" s="3"/>
      <c r="D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</row>
    <row r="128" spans="1:24" x14ac:dyDescent="0.2">
      <c r="A128" s="3"/>
      <c r="B128" s="3"/>
      <c r="C128" s="3"/>
      <c r="D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</row>
    <row r="129" spans="1:24" x14ac:dyDescent="0.2">
      <c r="A129" s="3"/>
      <c r="B129" s="3"/>
      <c r="C129" s="3"/>
      <c r="D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</row>
    <row r="130" spans="1:24" x14ac:dyDescent="0.2">
      <c r="A130" s="3"/>
      <c r="B130" s="3"/>
      <c r="C130" s="3"/>
      <c r="D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</row>
    <row r="131" spans="1:24" x14ac:dyDescent="0.2">
      <c r="A131" s="3"/>
      <c r="B131" s="3"/>
      <c r="C131" s="3"/>
      <c r="D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</row>
    <row r="132" spans="1:24" x14ac:dyDescent="0.2">
      <c r="A132" s="3"/>
      <c r="B132" s="3"/>
      <c r="C132" s="3"/>
      <c r="D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</row>
    <row r="133" spans="1:24" x14ac:dyDescent="0.2">
      <c r="A133" s="3"/>
      <c r="B133" s="3"/>
      <c r="C133" s="3"/>
      <c r="D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</row>
    <row r="134" spans="1:24" x14ac:dyDescent="0.2">
      <c r="A134" s="3"/>
      <c r="B134" s="3"/>
      <c r="C134" s="3"/>
      <c r="D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</row>
    <row r="135" spans="1:24" x14ac:dyDescent="0.2">
      <c r="A135" s="3"/>
      <c r="B135" s="3"/>
      <c r="C135" s="3"/>
      <c r="D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</row>
    <row r="136" spans="1:24" x14ac:dyDescent="0.2">
      <c r="A136" s="3"/>
      <c r="B136" s="3"/>
      <c r="C136" s="3"/>
      <c r="D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24" x14ac:dyDescent="0.2">
      <c r="A137" s="3"/>
      <c r="B137" s="3"/>
      <c r="C137" s="3"/>
      <c r="D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</row>
    <row r="138" spans="1:24" x14ac:dyDescent="0.2">
      <c r="A138" s="3"/>
      <c r="B138" s="3"/>
      <c r="C138" s="3"/>
      <c r="D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</row>
    <row r="139" spans="1:24" x14ac:dyDescent="0.2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</row>
    <row r="140" spans="1:24" x14ac:dyDescent="0.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</row>
    <row r="141" spans="1:24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</row>
    <row r="142" spans="1:24" x14ac:dyDescent="0.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</row>
    <row r="143" spans="1:24" x14ac:dyDescent="0.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</row>
    <row r="144" spans="1:24" x14ac:dyDescent="0.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</row>
    <row r="145" spans="1:24" x14ac:dyDescent="0.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</row>
    <row r="146" spans="1:24" x14ac:dyDescent="0.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</row>
    <row r="147" spans="1:24" x14ac:dyDescent="0.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</row>
    <row r="148" spans="1:24" x14ac:dyDescent="0.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</row>
    <row r="149" spans="1:24" x14ac:dyDescent="0.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</row>
    <row r="150" spans="1:24" x14ac:dyDescent="0.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</row>
    <row r="151" spans="1:24" x14ac:dyDescent="0.2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</row>
    <row r="152" spans="1:24" x14ac:dyDescent="0.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</row>
    <row r="153" spans="1:24" x14ac:dyDescent="0.2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</row>
    <row r="154" spans="1:24" x14ac:dyDescent="0.2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24" x14ac:dyDescent="0.2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spans="1:24" x14ac:dyDescent="0.2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</row>
    <row r="157" spans="1:24" x14ac:dyDescent="0.2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</row>
    <row r="158" spans="1:24" x14ac:dyDescent="0.2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</row>
    <row r="159" spans="1:24" x14ac:dyDescent="0.2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</row>
    <row r="160" spans="1:24" x14ac:dyDescent="0.2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</row>
    <row r="161" spans="1:24" x14ac:dyDescent="0.2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</row>
    <row r="162" spans="1:24" x14ac:dyDescent="0.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</row>
    <row r="163" spans="1:24" x14ac:dyDescent="0.2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</row>
    <row r="164" spans="1:24" x14ac:dyDescent="0.2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</row>
    <row r="165" spans="1:24" x14ac:dyDescent="0.2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</row>
    <row r="166" spans="1:24" x14ac:dyDescent="0.2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</row>
    <row r="167" spans="1:24" x14ac:dyDescent="0.2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</row>
    <row r="168" spans="1:24" x14ac:dyDescent="0.2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</row>
    <row r="169" spans="1:24" x14ac:dyDescent="0.2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</row>
    <row r="170" spans="1:24" x14ac:dyDescent="0.2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</row>
    <row r="171" spans="1:24" x14ac:dyDescent="0.2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</row>
    <row r="172" spans="1:24" x14ac:dyDescent="0.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</row>
    <row r="173" spans="1:24" x14ac:dyDescent="0.2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</row>
    <row r="174" spans="1:24" x14ac:dyDescent="0.2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</row>
    <row r="175" spans="1:24" x14ac:dyDescent="0.2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</row>
    <row r="176" spans="1:24" x14ac:dyDescent="0.2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</row>
    <row r="177" spans="1:24" x14ac:dyDescent="0.2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</row>
    <row r="178" spans="1:24" x14ac:dyDescent="0.2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</row>
    <row r="179" spans="1:24" x14ac:dyDescent="0.2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</row>
    <row r="180" spans="1:24" x14ac:dyDescent="0.2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</row>
    <row r="181" spans="1:24" x14ac:dyDescent="0.2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</row>
    <row r="182" spans="1:24" x14ac:dyDescent="0.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</row>
    <row r="183" spans="1:24" x14ac:dyDescent="0.2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</row>
    <row r="184" spans="1:24" x14ac:dyDescent="0.2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</row>
    <row r="185" spans="1:24" x14ac:dyDescent="0.2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</row>
    <row r="186" spans="1:24" x14ac:dyDescent="0.2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</row>
    <row r="187" spans="1:24" x14ac:dyDescent="0.2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</row>
    <row r="188" spans="1:24" x14ac:dyDescent="0.2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</row>
    <row r="189" spans="1:24" x14ac:dyDescent="0.2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</row>
    <row r="190" spans="1:24" x14ac:dyDescent="0.2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</row>
    <row r="191" spans="1:24" x14ac:dyDescent="0.2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</row>
    <row r="192" spans="1:24" x14ac:dyDescent="0.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</row>
    <row r="193" spans="1:24" x14ac:dyDescent="0.2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</row>
    <row r="194" spans="1:24" x14ac:dyDescent="0.2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</row>
    <row r="195" spans="1:24" x14ac:dyDescent="0.2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</row>
    <row r="196" spans="1:24" x14ac:dyDescent="0.2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</row>
    <row r="197" spans="1:24" x14ac:dyDescent="0.2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</row>
    <row r="198" spans="1:24" x14ac:dyDescent="0.2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</row>
    <row r="199" spans="1:24" x14ac:dyDescent="0.2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</row>
    <row r="200" spans="1:24" x14ac:dyDescent="0.2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</row>
    <row r="201" spans="1:24" x14ac:dyDescent="0.2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</row>
    <row r="202" spans="1:24" x14ac:dyDescent="0.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</row>
    <row r="203" spans="1:24" x14ac:dyDescent="0.2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</row>
    <row r="204" spans="1:24" x14ac:dyDescent="0.2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</row>
    <row r="205" spans="1:24" x14ac:dyDescent="0.2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</row>
    <row r="206" spans="1:24" x14ac:dyDescent="0.2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</row>
    <row r="207" spans="1:24" x14ac:dyDescent="0.2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</row>
    <row r="208" spans="1:24" x14ac:dyDescent="0.2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</row>
    <row r="209" spans="1:24" x14ac:dyDescent="0.2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</row>
    <row r="210" spans="1:24" x14ac:dyDescent="0.2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</row>
    <row r="211" spans="1:24" x14ac:dyDescent="0.2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</row>
    <row r="212" spans="1:24" x14ac:dyDescent="0.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</row>
    <row r="213" spans="1:24" x14ac:dyDescent="0.2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</row>
    <row r="214" spans="1:24" x14ac:dyDescent="0.2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</row>
    <row r="215" spans="1:24" x14ac:dyDescent="0.2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</row>
    <row r="216" spans="1:24" x14ac:dyDescent="0.2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</row>
    <row r="217" spans="1:24" x14ac:dyDescent="0.2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</row>
    <row r="218" spans="1:24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</row>
    <row r="219" spans="1:24" x14ac:dyDescent="0.2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</row>
    <row r="220" spans="1:24" x14ac:dyDescent="0.2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</row>
    <row r="221" spans="1:24" x14ac:dyDescent="0.2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</row>
    <row r="222" spans="1:24" x14ac:dyDescent="0.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</row>
    <row r="223" spans="1:24" x14ac:dyDescent="0.2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</row>
    <row r="224" spans="1:24" x14ac:dyDescent="0.2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</row>
    <row r="225" spans="1:24" x14ac:dyDescent="0.2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</row>
    <row r="226" spans="1:24" x14ac:dyDescent="0.2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</row>
    <row r="227" spans="1:24" x14ac:dyDescent="0.2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</row>
    <row r="228" spans="1:24" x14ac:dyDescent="0.2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</row>
    <row r="229" spans="1:24" x14ac:dyDescent="0.2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</row>
    <row r="230" spans="1:24" x14ac:dyDescent="0.2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</row>
    <row r="231" spans="1:24" x14ac:dyDescent="0.2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</row>
    <row r="232" spans="1:24" x14ac:dyDescent="0.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</row>
    <row r="233" spans="1:24" x14ac:dyDescent="0.2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</row>
    <row r="234" spans="1:24" x14ac:dyDescent="0.2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</row>
    <row r="235" spans="1:24" x14ac:dyDescent="0.2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</row>
    <row r="236" spans="1:24" x14ac:dyDescent="0.2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</row>
    <row r="237" spans="1:24" x14ac:dyDescent="0.2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</row>
    <row r="238" spans="1:24" x14ac:dyDescent="0.2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</row>
    <row r="239" spans="1:24" x14ac:dyDescent="0.2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</row>
    <row r="240" spans="1:24" x14ac:dyDescent="0.2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</row>
    <row r="241" spans="1:24" x14ac:dyDescent="0.2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</row>
    <row r="242" spans="1:24" x14ac:dyDescent="0.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</row>
    <row r="243" spans="1:24" x14ac:dyDescent="0.2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</row>
    <row r="244" spans="1:24" x14ac:dyDescent="0.2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</row>
    <row r="245" spans="1:24" x14ac:dyDescent="0.2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</row>
    <row r="246" spans="1:24" x14ac:dyDescent="0.2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</row>
    <row r="247" spans="1:24" x14ac:dyDescent="0.2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</row>
    <row r="248" spans="1:24" x14ac:dyDescent="0.2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</row>
    <row r="249" spans="1:24" x14ac:dyDescent="0.2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</row>
    <row r="250" spans="1:24" x14ac:dyDescent="0.2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</row>
    <row r="251" spans="1:24" x14ac:dyDescent="0.2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</row>
    <row r="252" spans="1:24" x14ac:dyDescent="0.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</row>
    <row r="253" spans="1:24" x14ac:dyDescent="0.2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</row>
    <row r="254" spans="1:24" x14ac:dyDescent="0.2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</row>
    <row r="255" spans="1:24" x14ac:dyDescent="0.2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</row>
    <row r="256" spans="1:24" x14ac:dyDescent="0.2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</row>
    <row r="257" spans="1:24" x14ac:dyDescent="0.2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</row>
    <row r="258" spans="1:24" x14ac:dyDescent="0.2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</row>
    <row r="259" spans="1:24" x14ac:dyDescent="0.2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</row>
    <row r="260" spans="1:24" x14ac:dyDescent="0.2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</row>
    <row r="261" spans="1:24" x14ac:dyDescent="0.2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</row>
    <row r="262" spans="1:24" x14ac:dyDescent="0.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</row>
    <row r="263" spans="1:24" x14ac:dyDescent="0.2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</row>
    <row r="264" spans="1:24" x14ac:dyDescent="0.2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</row>
    <row r="265" spans="1:24" x14ac:dyDescent="0.2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</row>
    <row r="266" spans="1:24" x14ac:dyDescent="0.2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</row>
    <row r="267" spans="1:24" x14ac:dyDescent="0.2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</row>
    <row r="268" spans="1:24" x14ac:dyDescent="0.2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</row>
    <row r="269" spans="1:24" x14ac:dyDescent="0.2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</row>
    <row r="270" spans="1:24" x14ac:dyDescent="0.2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</row>
    <row r="271" spans="1:24" x14ac:dyDescent="0.2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</row>
    <row r="272" spans="1:24" x14ac:dyDescent="0.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</row>
    <row r="273" spans="1:24" x14ac:dyDescent="0.2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</row>
    <row r="274" spans="1:24" x14ac:dyDescent="0.2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</row>
    <row r="275" spans="1:24" x14ac:dyDescent="0.2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</row>
    <row r="276" spans="1:24" x14ac:dyDescent="0.2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</row>
    <row r="277" spans="1:24" x14ac:dyDescent="0.2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</row>
    <row r="278" spans="1:24" x14ac:dyDescent="0.2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</row>
    <row r="279" spans="1:24" x14ac:dyDescent="0.2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</row>
    <row r="280" spans="1:24" x14ac:dyDescent="0.2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</row>
    <row r="281" spans="1:24" x14ac:dyDescent="0.2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</row>
    <row r="282" spans="1:24" x14ac:dyDescent="0.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</row>
    <row r="283" spans="1:24" x14ac:dyDescent="0.2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</row>
    <row r="284" spans="1:24" x14ac:dyDescent="0.2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</row>
    <row r="285" spans="1:24" x14ac:dyDescent="0.2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</row>
    <row r="286" spans="1:24" x14ac:dyDescent="0.2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</row>
    <row r="287" spans="1:24" x14ac:dyDescent="0.2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</row>
    <row r="288" spans="1:24" x14ac:dyDescent="0.2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</row>
    <row r="289" spans="1:24" x14ac:dyDescent="0.2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</row>
    <row r="290" spans="1:24" x14ac:dyDescent="0.2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</row>
    <row r="291" spans="1:24" x14ac:dyDescent="0.2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</row>
    <row r="292" spans="1:24" x14ac:dyDescent="0.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</row>
    <row r="293" spans="1:24" x14ac:dyDescent="0.2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</row>
    <row r="294" spans="1:24" x14ac:dyDescent="0.2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</row>
    <row r="295" spans="1:24" x14ac:dyDescent="0.2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</row>
    <row r="296" spans="1:24" x14ac:dyDescent="0.2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</row>
    <row r="297" spans="1:24" x14ac:dyDescent="0.2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</row>
    <row r="298" spans="1:24" x14ac:dyDescent="0.2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</row>
    <row r="299" spans="1:24" x14ac:dyDescent="0.2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</row>
    <row r="300" spans="1:24" x14ac:dyDescent="0.2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</row>
    <row r="301" spans="1:24" x14ac:dyDescent="0.2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</row>
    <row r="302" spans="1:24" x14ac:dyDescent="0.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</row>
    <row r="303" spans="1:24" x14ac:dyDescent="0.2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</row>
    <row r="304" spans="1:24" x14ac:dyDescent="0.2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</row>
    <row r="305" spans="1:24" x14ac:dyDescent="0.2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</row>
    <row r="306" spans="1:24" x14ac:dyDescent="0.2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</row>
    <row r="307" spans="1:24" x14ac:dyDescent="0.2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</row>
    <row r="308" spans="1:24" x14ac:dyDescent="0.2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</row>
    <row r="309" spans="1:24" x14ac:dyDescent="0.2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</row>
    <row r="310" spans="1:24" x14ac:dyDescent="0.2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</row>
    <row r="311" spans="1:24" x14ac:dyDescent="0.2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</row>
    <row r="312" spans="1:24" x14ac:dyDescent="0.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</row>
    <row r="313" spans="1:24" x14ac:dyDescent="0.2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</row>
    <row r="314" spans="1:24" x14ac:dyDescent="0.2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</row>
    <row r="315" spans="1:24" x14ac:dyDescent="0.2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</row>
    <row r="316" spans="1:24" x14ac:dyDescent="0.2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</row>
    <row r="317" spans="1:24" x14ac:dyDescent="0.2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</row>
    <row r="318" spans="1:24" x14ac:dyDescent="0.2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</row>
    <row r="319" spans="1:24" x14ac:dyDescent="0.2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</row>
    <row r="320" spans="1:24" x14ac:dyDescent="0.2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</row>
    <row r="321" spans="1:24" x14ac:dyDescent="0.2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</row>
    <row r="322" spans="1:24" x14ac:dyDescent="0.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</row>
    <row r="323" spans="1:24" x14ac:dyDescent="0.2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</row>
    <row r="324" spans="1:24" x14ac:dyDescent="0.2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</row>
    <row r="325" spans="1:24" x14ac:dyDescent="0.2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</row>
    <row r="326" spans="1:24" x14ac:dyDescent="0.2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</row>
    <row r="327" spans="1:24" x14ac:dyDescent="0.2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</row>
    <row r="328" spans="1:24" x14ac:dyDescent="0.2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</row>
    <row r="329" spans="1:24" x14ac:dyDescent="0.2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</row>
    <row r="330" spans="1:24" x14ac:dyDescent="0.2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</row>
    <row r="331" spans="1:24" x14ac:dyDescent="0.2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</row>
    <row r="332" spans="1:24" x14ac:dyDescent="0.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</row>
    <row r="333" spans="1:24" x14ac:dyDescent="0.2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</row>
    <row r="334" spans="1:24" x14ac:dyDescent="0.2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</row>
    <row r="335" spans="1:24" x14ac:dyDescent="0.2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</row>
    <row r="336" spans="1:24" x14ac:dyDescent="0.2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</row>
    <row r="337" spans="1:24" x14ac:dyDescent="0.2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</row>
    <row r="338" spans="1:24" x14ac:dyDescent="0.2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</row>
    <row r="339" spans="1:24" x14ac:dyDescent="0.2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</row>
    <row r="340" spans="1:24" x14ac:dyDescent="0.2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</row>
    <row r="341" spans="1:24" x14ac:dyDescent="0.2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</row>
    <row r="342" spans="1:24" x14ac:dyDescent="0.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</row>
    <row r="343" spans="1:24" x14ac:dyDescent="0.2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</row>
    <row r="344" spans="1:24" x14ac:dyDescent="0.2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</row>
    <row r="345" spans="1:24" x14ac:dyDescent="0.2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</row>
    <row r="346" spans="1:24" x14ac:dyDescent="0.2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</row>
    <row r="347" spans="1:24" x14ac:dyDescent="0.2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</row>
    <row r="348" spans="1:24" x14ac:dyDescent="0.2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</row>
    <row r="349" spans="1:24" x14ac:dyDescent="0.2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</row>
    <row r="350" spans="1:24" x14ac:dyDescent="0.2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</row>
    <row r="351" spans="1:24" x14ac:dyDescent="0.2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</row>
    <row r="352" spans="1:24" x14ac:dyDescent="0.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</row>
    <row r="353" spans="1:24" x14ac:dyDescent="0.2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</row>
    <row r="354" spans="1:24" x14ac:dyDescent="0.2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</row>
    <row r="355" spans="1:24" x14ac:dyDescent="0.2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</row>
    <row r="356" spans="1:24" x14ac:dyDescent="0.2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</row>
    <row r="357" spans="1:24" x14ac:dyDescent="0.2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</row>
    <row r="358" spans="1:24" x14ac:dyDescent="0.2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</row>
    <row r="359" spans="1:24" x14ac:dyDescent="0.2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</row>
    <row r="360" spans="1:24" x14ac:dyDescent="0.2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</row>
    <row r="361" spans="1:24" x14ac:dyDescent="0.2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</row>
    <row r="362" spans="1:24" x14ac:dyDescent="0.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</row>
    <row r="363" spans="1:24" x14ac:dyDescent="0.2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</row>
    <row r="364" spans="1:24" x14ac:dyDescent="0.2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</row>
    <row r="365" spans="1:24" x14ac:dyDescent="0.2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</row>
    <row r="366" spans="1:24" x14ac:dyDescent="0.2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</row>
    <row r="367" spans="1:24" x14ac:dyDescent="0.2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</row>
    <row r="368" spans="1:24" x14ac:dyDescent="0.2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</row>
    <row r="369" spans="1:24" x14ac:dyDescent="0.2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</row>
    <row r="370" spans="1:24" x14ac:dyDescent="0.2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</row>
    <row r="371" spans="1:24" x14ac:dyDescent="0.2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</row>
    <row r="372" spans="1:24" x14ac:dyDescent="0.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</row>
    <row r="373" spans="1:24" x14ac:dyDescent="0.2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</row>
    <row r="374" spans="1:24" x14ac:dyDescent="0.2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</row>
    <row r="375" spans="1:24" x14ac:dyDescent="0.2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</row>
    <row r="376" spans="1:24" x14ac:dyDescent="0.2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</row>
    <row r="377" spans="1:24" x14ac:dyDescent="0.2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</row>
    <row r="378" spans="1:24" x14ac:dyDescent="0.2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</row>
    <row r="379" spans="1:24" x14ac:dyDescent="0.2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</row>
    <row r="380" spans="1:24" x14ac:dyDescent="0.2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</row>
    <row r="381" spans="1:24" x14ac:dyDescent="0.2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</row>
    <row r="382" spans="1:24" x14ac:dyDescent="0.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</row>
    <row r="383" spans="1:24" x14ac:dyDescent="0.2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</row>
    <row r="384" spans="1:24" x14ac:dyDescent="0.2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</row>
    <row r="385" spans="1:24" x14ac:dyDescent="0.2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</row>
    <row r="386" spans="1:24" x14ac:dyDescent="0.2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</row>
    <row r="387" spans="1:24" x14ac:dyDescent="0.2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</row>
    <row r="388" spans="1:24" x14ac:dyDescent="0.2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</row>
    <row r="389" spans="1:24" x14ac:dyDescent="0.2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</row>
    <row r="390" spans="1:24" x14ac:dyDescent="0.2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</row>
    <row r="391" spans="1:24" x14ac:dyDescent="0.2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</row>
    <row r="392" spans="1:24" x14ac:dyDescent="0.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</row>
    <row r="393" spans="1:24" x14ac:dyDescent="0.2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</row>
    <row r="394" spans="1:24" x14ac:dyDescent="0.2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</row>
    <row r="395" spans="1:24" x14ac:dyDescent="0.2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</row>
    <row r="396" spans="1:24" x14ac:dyDescent="0.2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</row>
    <row r="397" spans="1:24" x14ac:dyDescent="0.2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</row>
    <row r="398" spans="1:24" x14ac:dyDescent="0.2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</row>
    <row r="399" spans="1:24" x14ac:dyDescent="0.2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</row>
    <row r="400" spans="1:24" x14ac:dyDescent="0.2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</row>
    <row r="401" spans="1:24" x14ac:dyDescent="0.2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</row>
    <row r="402" spans="1:24" x14ac:dyDescent="0.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</row>
    <row r="403" spans="1:24" x14ac:dyDescent="0.2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</row>
    <row r="404" spans="1:24" x14ac:dyDescent="0.2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</row>
    <row r="405" spans="1:24" x14ac:dyDescent="0.2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</row>
    <row r="406" spans="1:24" x14ac:dyDescent="0.2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</row>
    <row r="407" spans="1:24" x14ac:dyDescent="0.2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</row>
    <row r="408" spans="1:24" x14ac:dyDescent="0.2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</row>
    <row r="409" spans="1:24" x14ac:dyDescent="0.2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</row>
    <row r="410" spans="1:24" x14ac:dyDescent="0.2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</row>
    <row r="411" spans="1:24" x14ac:dyDescent="0.2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</row>
    <row r="412" spans="1:24" x14ac:dyDescent="0.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</row>
    <row r="413" spans="1:24" x14ac:dyDescent="0.2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</row>
    <row r="414" spans="1:24" x14ac:dyDescent="0.2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</row>
    <row r="415" spans="1:24" x14ac:dyDescent="0.2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</row>
    <row r="416" spans="1:24" x14ac:dyDescent="0.2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</row>
    <row r="417" spans="1:24" x14ac:dyDescent="0.2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</row>
    <row r="418" spans="1:24" x14ac:dyDescent="0.2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</row>
    <row r="419" spans="1:24" x14ac:dyDescent="0.2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</row>
    <row r="420" spans="1:24" x14ac:dyDescent="0.2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</row>
    <row r="421" spans="1:24" x14ac:dyDescent="0.2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</row>
    <row r="422" spans="1:24" x14ac:dyDescent="0.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</row>
    <row r="423" spans="1:24" x14ac:dyDescent="0.2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</row>
    <row r="424" spans="1:24" x14ac:dyDescent="0.2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</row>
    <row r="425" spans="1:24" x14ac:dyDescent="0.2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</row>
    <row r="426" spans="1:24" x14ac:dyDescent="0.2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</row>
    <row r="427" spans="1:24" x14ac:dyDescent="0.2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</row>
    <row r="428" spans="1:24" x14ac:dyDescent="0.2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</row>
    <row r="429" spans="1:24" x14ac:dyDescent="0.2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</row>
    <row r="430" spans="1:24" x14ac:dyDescent="0.2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</row>
    <row r="431" spans="1:24" x14ac:dyDescent="0.2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</row>
    <row r="432" spans="1:24" x14ac:dyDescent="0.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</row>
    <row r="433" spans="1:24" x14ac:dyDescent="0.2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</row>
    <row r="434" spans="1:24" x14ac:dyDescent="0.2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</row>
    <row r="435" spans="1:24" x14ac:dyDescent="0.2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</row>
    <row r="436" spans="1:24" x14ac:dyDescent="0.2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</row>
    <row r="437" spans="1:24" x14ac:dyDescent="0.2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</row>
    <row r="438" spans="1:24" x14ac:dyDescent="0.2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</row>
    <row r="439" spans="1:24" x14ac:dyDescent="0.2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</row>
    <row r="440" spans="1:24" x14ac:dyDescent="0.2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</row>
    <row r="441" spans="1:24" x14ac:dyDescent="0.2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</row>
    <row r="442" spans="1:24" x14ac:dyDescent="0.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</row>
    <row r="443" spans="1:24" x14ac:dyDescent="0.2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</row>
    <row r="444" spans="1:24" x14ac:dyDescent="0.2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</row>
    <row r="445" spans="1:24" x14ac:dyDescent="0.2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</row>
    <row r="446" spans="1:24" x14ac:dyDescent="0.2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</row>
    <row r="447" spans="1:24" x14ac:dyDescent="0.2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</row>
    <row r="448" spans="1:24" x14ac:dyDescent="0.2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</row>
    <row r="449" spans="1:24" x14ac:dyDescent="0.2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</row>
    <row r="450" spans="1:24" x14ac:dyDescent="0.2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</row>
    <row r="451" spans="1:24" x14ac:dyDescent="0.2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</row>
    <row r="452" spans="1:24" x14ac:dyDescent="0.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</row>
    <row r="453" spans="1:24" x14ac:dyDescent="0.2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</row>
    <row r="454" spans="1:24" x14ac:dyDescent="0.2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</row>
    <row r="455" spans="1:24" x14ac:dyDescent="0.2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</row>
    <row r="456" spans="1:24" x14ac:dyDescent="0.2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</row>
    <row r="457" spans="1:24" x14ac:dyDescent="0.2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</row>
    <row r="458" spans="1:24" x14ac:dyDescent="0.2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</row>
    <row r="459" spans="1:24" x14ac:dyDescent="0.2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</row>
    <row r="460" spans="1:24" x14ac:dyDescent="0.2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</row>
    <row r="461" spans="1:24" x14ac:dyDescent="0.2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</row>
    <row r="462" spans="1:24" x14ac:dyDescent="0.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</row>
    <row r="463" spans="1:24" x14ac:dyDescent="0.2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</row>
    <row r="464" spans="1:24" x14ac:dyDescent="0.2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</row>
    <row r="465" spans="1:24" x14ac:dyDescent="0.2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</row>
    <row r="466" spans="1:24" x14ac:dyDescent="0.2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</row>
    <row r="467" spans="1:24" x14ac:dyDescent="0.2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</row>
    <row r="468" spans="1:24" x14ac:dyDescent="0.2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</row>
    <row r="469" spans="1:24" x14ac:dyDescent="0.2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</row>
    <row r="470" spans="1:24" x14ac:dyDescent="0.2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</row>
    <row r="471" spans="1:24" x14ac:dyDescent="0.2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</row>
    <row r="472" spans="1:24" x14ac:dyDescent="0.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</row>
    <row r="473" spans="1:24" x14ac:dyDescent="0.2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</row>
    <row r="474" spans="1:24" x14ac:dyDescent="0.2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</row>
    <row r="475" spans="1:24" x14ac:dyDescent="0.2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</row>
    <row r="476" spans="1:24" x14ac:dyDescent="0.2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</row>
    <row r="477" spans="1:24" x14ac:dyDescent="0.2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</row>
    <row r="478" spans="1:24" x14ac:dyDescent="0.2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</row>
    <row r="479" spans="1:24" x14ac:dyDescent="0.2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</row>
    <row r="480" spans="1:24" x14ac:dyDescent="0.2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</row>
    <row r="481" spans="1:24" x14ac:dyDescent="0.2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</row>
    <row r="482" spans="1:24" x14ac:dyDescent="0.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</row>
    <row r="483" spans="1:24" x14ac:dyDescent="0.2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</row>
    <row r="484" spans="1:24" x14ac:dyDescent="0.2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</row>
    <row r="485" spans="1:24" x14ac:dyDescent="0.2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</row>
    <row r="486" spans="1:24" x14ac:dyDescent="0.2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</row>
    <row r="487" spans="1:24" x14ac:dyDescent="0.2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</row>
    <row r="488" spans="1:24" x14ac:dyDescent="0.2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</row>
    <row r="489" spans="1:24" x14ac:dyDescent="0.2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</row>
    <row r="490" spans="1:24" x14ac:dyDescent="0.2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</row>
    <row r="491" spans="1:24" x14ac:dyDescent="0.2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</row>
    <row r="492" spans="1:24" x14ac:dyDescent="0.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</row>
    <row r="493" spans="1:24" x14ac:dyDescent="0.2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</row>
    <row r="494" spans="1:24" x14ac:dyDescent="0.2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</row>
    <row r="495" spans="1:24" x14ac:dyDescent="0.2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</row>
    <row r="496" spans="1:24" x14ac:dyDescent="0.2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</row>
    <row r="497" spans="1:24" x14ac:dyDescent="0.2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</row>
    <row r="498" spans="1:24" x14ac:dyDescent="0.2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</row>
    <row r="499" spans="1:24" x14ac:dyDescent="0.2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</row>
    <row r="500" spans="1:24" x14ac:dyDescent="0.2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</row>
    <row r="501" spans="1:24" x14ac:dyDescent="0.2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</row>
    <row r="502" spans="1:24" x14ac:dyDescent="0.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</row>
    <row r="503" spans="1:24" x14ac:dyDescent="0.2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</row>
    <row r="504" spans="1:24" x14ac:dyDescent="0.2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</row>
    <row r="505" spans="1:24" x14ac:dyDescent="0.2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</row>
    <row r="506" spans="1:24" x14ac:dyDescent="0.2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</row>
    <row r="507" spans="1:24" x14ac:dyDescent="0.2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</row>
    <row r="508" spans="1:24" x14ac:dyDescent="0.2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</row>
    <row r="509" spans="1:24" x14ac:dyDescent="0.2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</row>
    <row r="510" spans="1:24" x14ac:dyDescent="0.2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</row>
    <row r="511" spans="1:24" x14ac:dyDescent="0.2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</row>
    <row r="512" spans="1:24" x14ac:dyDescent="0.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</row>
    <row r="513" spans="1:24" x14ac:dyDescent="0.2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</row>
    <row r="514" spans="1:24" x14ac:dyDescent="0.2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</row>
    <row r="515" spans="1:24" x14ac:dyDescent="0.2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</row>
    <row r="516" spans="1:24" x14ac:dyDescent="0.2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</row>
    <row r="517" spans="1:24" x14ac:dyDescent="0.2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</row>
    <row r="518" spans="1:24" x14ac:dyDescent="0.2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</row>
    <row r="519" spans="1:24" x14ac:dyDescent="0.2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</row>
    <row r="520" spans="1:24" x14ac:dyDescent="0.2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</row>
    <row r="521" spans="1:24" x14ac:dyDescent="0.2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</row>
    <row r="522" spans="1:24" x14ac:dyDescent="0.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</row>
    <row r="523" spans="1:24" x14ac:dyDescent="0.2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</row>
    <row r="524" spans="1:24" x14ac:dyDescent="0.2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</row>
    <row r="525" spans="1:24" x14ac:dyDescent="0.2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</row>
    <row r="526" spans="1:24" x14ac:dyDescent="0.2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</row>
    <row r="527" spans="1:24" x14ac:dyDescent="0.2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</row>
    <row r="528" spans="1:24" x14ac:dyDescent="0.2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</row>
    <row r="529" spans="1:24" x14ac:dyDescent="0.2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</row>
    <row r="530" spans="1:24" x14ac:dyDescent="0.2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</row>
    <row r="531" spans="1:24" x14ac:dyDescent="0.2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</row>
    <row r="532" spans="1:24" x14ac:dyDescent="0.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</row>
    <row r="533" spans="1:24" x14ac:dyDescent="0.2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</row>
    <row r="534" spans="1:24" x14ac:dyDescent="0.2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</row>
    <row r="535" spans="1:24" x14ac:dyDescent="0.2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</row>
    <row r="536" spans="1:24" x14ac:dyDescent="0.2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</row>
    <row r="537" spans="1:24" x14ac:dyDescent="0.2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</row>
    <row r="538" spans="1:24" x14ac:dyDescent="0.2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</row>
    <row r="539" spans="1:24" x14ac:dyDescent="0.2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</row>
    <row r="540" spans="1:24" x14ac:dyDescent="0.2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</row>
    <row r="541" spans="1:24" x14ac:dyDescent="0.2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</row>
    <row r="542" spans="1:24" x14ac:dyDescent="0.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</row>
    <row r="543" spans="1:24" x14ac:dyDescent="0.2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</row>
    <row r="544" spans="1:24" x14ac:dyDescent="0.2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</row>
    <row r="545" spans="1:24" x14ac:dyDescent="0.2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</row>
    <row r="546" spans="1:24" x14ac:dyDescent="0.2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</row>
    <row r="547" spans="1:24" x14ac:dyDescent="0.2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</row>
    <row r="548" spans="1:24" x14ac:dyDescent="0.2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</row>
    <row r="549" spans="1:24" x14ac:dyDescent="0.2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</row>
    <row r="550" spans="1:24" x14ac:dyDescent="0.2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</row>
    <row r="551" spans="1:24" x14ac:dyDescent="0.2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</row>
    <row r="552" spans="1:24" x14ac:dyDescent="0.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</row>
    <row r="553" spans="1:24" x14ac:dyDescent="0.2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</row>
    <row r="554" spans="1:24" x14ac:dyDescent="0.2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</row>
    <row r="555" spans="1:24" x14ac:dyDescent="0.2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</row>
    <row r="556" spans="1:24" x14ac:dyDescent="0.2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</row>
    <row r="557" spans="1:24" x14ac:dyDescent="0.2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</row>
    <row r="558" spans="1:24" x14ac:dyDescent="0.2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</row>
    <row r="559" spans="1:24" x14ac:dyDescent="0.2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</row>
    <row r="560" spans="1:24" x14ac:dyDescent="0.2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</row>
    <row r="561" spans="1:24" x14ac:dyDescent="0.2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</row>
    <row r="562" spans="1:24" x14ac:dyDescent="0.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</row>
    <row r="563" spans="1:24" x14ac:dyDescent="0.2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</row>
    <row r="564" spans="1:24" x14ac:dyDescent="0.2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</row>
    <row r="565" spans="1:24" x14ac:dyDescent="0.2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</row>
    <row r="566" spans="1:24" x14ac:dyDescent="0.2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</row>
    <row r="567" spans="1:24" x14ac:dyDescent="0.2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</row>
    <row r="568" spans="1:24" x14ac:dyDescent="0.2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</row>
    <row r="569" spans="1:24" x14ac:dyDescent="0.2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</row>
    <row r="570" spans="1:24" x14ac:dyDescent="0.2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</row>
    <row r="571" spans="1:24" x14ac:dyDescent="0.2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</row>
    <row r="572" spans="1:24" x14ac:dyDescent="0.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</row>
    <row r="573" spans="1:24" x14ac:dyDescent="0.2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</row>
    <row r="574" spans="1:24" x14ac:dyDescent="0.2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</row>
    <row r="575" spans="1:24" x14ac:dyDescent="0.2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</row>
    <row r="576" spans="1:24" x14ac:dyDescent="0.2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</row>
    <row r="577" spans="1:24" x14ac:dyDescent="0.2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</row>
    <row r="578" spans="1:24" x14ac:dyDescent="0.2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</row>
    <row r="579" spans="1:24" x14ac:dyDescent="0.2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</row>
    <row r="580" spans="1:24" x14ac:dyDescent="0.2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</row>
    <row r="581" spans="1:24" x14ac:dyDescent="0.2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</row>
    <row r="582" spans="1:24" x14ac:dyDescent="0.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</row>
    <row r="583" spans="1:24" x14ac:dyDescent="0.2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</row>
    <row r="584" spans="1:24" x14ac:dyDescent="0.2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</row>
    <row r="585" spans="1:24" x14ac:dyDescent="0.2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</row>
    <row r="586" spans="1:24" x14ac:dyDescent="0.2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</row>
    <row r="587" spans="1:24" x14ac:dyDescent="0.2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</row>
    <row r="588" spans="1:24" x14ac:dyDescent="0.2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</row>
    <row r="589" spans="1:24" x14ac:dyDescent="0.2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</row>
    <row r="590" spans="1:24" x14ac:dyDescent="0.2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</row>
    <row r="591" spans="1:24" x14ac:dyDescent="0.2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</row>
    <row r="592" spans="1:24" x14ac:dyDescent="0.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</row>
    <row r="593" spans="1:24" x14ac:dyDescent="0.2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</row>
    <row r="594" spans="1:24" x14ac:dyDescent="0.2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</row>
    <row r="595" spans="1:24" x14ac:dyDescent="0.2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</row>
    <row r="596" spans="1:24" x14ac:dyDescent="0.2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</row>
    <row r="597" spans="1:24" x14ac:dyDescent="0.2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</row>
    <row r="598" spans="1:24" x14ac:dyDescent="0.2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</row>
    <row r="599" spans="1:24" x14ac:dyDescent="0.2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</row>
    <row r="600" spans="1:24" x14ac:dyDescent="0.2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</row>
    <row r="601" spans="1:24" x14ac:dyDescent="0.2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</row>
    <row r="602" spans="1:24" x14ac:dyDescent="0.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</row>
    <row r="603" spans="1:24" x14ac:dyDescent="0.2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</row>
    <row r="604" spans="1:24" x14ac:dyDescent="0.2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</row>
    <row r="605" spans="1:24" x14ac:dyDescent="0.2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</row>
    <row r="606" spans="1:24" x14ac:dyDescent="0.2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</row>
    <row r="607" spans="1:24" x14ac:dyDescent="0.2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</row>
    <row r="608" spans="1:24" x14ac:dyDescent="0.2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</row>
    <row r="609" spans="1:24" x14ac:dyDescent="0.2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</row>
    <row r="610" spans="1:24" x14ac:dyDescent="0.2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</row>
    <row r="611" spans="1:24" x14ac:dyDescent="0.2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</row>
    <row r="612" spans="1:24" x14ac:dyDescent="0.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</row>
    <row r="613" spans="1:24" x14ac:dyDescent="0.2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</row>
    <row r="614" spans="1:24" x14ac:dyDescent="0.2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</row>
    <row r="615" spans="1:24" x14ac:dyDescent="0.2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</row>
    <row r="616" spans="1:24" x14ac:dyDescent="0.2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</row>
    <row r="617" spans="1:24" x14ac:dyDescent="0.2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</row>
    <row r="618" spans="1:24" x14ac:dyDescent="0.2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</row>
    <row r="619" spans="1:24" x14ac:dyDescent="0.2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</row>
    <row r="620" spans="1:24" x14ac:dyDescent="0.2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</row>
    <row r="621" spans="1:24" x14ac:dyDescent="0.2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</row>
    <row r="622" spans="1:24" x14ac:dyDescent="0.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</row>
    <row r="623" spans="1:24" x14ac:dyDescent="0.2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</row>
    <row r="624" spans="1:24" x14ac:dyDescent="0.2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</row>
    <row r="625" spans="1:24" x14ac:dyDescent="0.2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</row>
    <row r="626" spans="1:24" x14ac:dyDescent="0.2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</row>
    <row r="627" spans="1:24" x14ac:dyDescent="0.2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</row>
    <row r="628" spans="1:24" x14ac:dyDescent="0.2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</row>
    <row r="629" spans="1:24" x14ac:dyDescent="0.2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</row>
    <row r="630" spans="1:24" x14ac:dyDescent="0.2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</row>
    <row r="631" spans="1:24" x14ac:dyDescent="0.2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</row>
    <row r="632" spans="1:24" x14ac:dyDescent="0.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</row>
    <row r="633" spans="1:24" x14ac:dyDescent="0.2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</row>
    <row r="634" spans="1:24" x14ac:dyDescent="0.2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</row>
    <row r="635" spans="1:24" x14ac:dyDescent="0.2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</row>
    <row r="636" spans="1:24" x14ac:dyDescent="0.2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</row>
    <row r="637" spans="1:24" x14ac:dyDescent="0.2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</row>
    <row r="638" spans="1:24" x14ac:dyDescent="0.2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</row>
    <row r="639" spans="1:24" x14ac:dyDescent="0.2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</row>
    <row r="640" spans="1:24" x14ac:dyDescent="0.2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</row>
    <row r="641" spans="1:24" x14ac:dyDescent="0.2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</row>
    <row r="642" spans="1:24" x14ac:dyDescent="0.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</row>
    <row r="643" spans="1:24" x14ac:dyDescent="0.2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</row>
    <row r="644" spans="1:24" x14ac:dyDescent="0.2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</row>
    <row r="645" spans="1:24" x14ac:dyDescent="0.2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</row>
    <row r="646" spans="1:24" x14ac:dyDescent="0.2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</row>
    <row r="647" spans="1:24" x14ac:dyDescent="0.2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</row>
    <row r="648" spans="1:24" x14ac:dyDescent="0.2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</row>
    <row r="649" spans="1:24" x14ac:dyDescent="0.2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</row>
    <row r="650" spans="1:24" x14ac:dyDescent="0.2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</row>
    <row r="651" spans="1:24" x14ac:dyDescent="0.2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</row>
    <row r="652" spans="1:24" x14ac:dyDescent="0.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</row>
    <row r="653" spans="1:24" x14ac:dyDescent="0.2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</row>
    <row r="654" spans="1:24" x14ac:dyDescent="0.2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</row>
    <row r="655" spans="1:24" x14ac:dyDescent="0.2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</row>
    <row r="656" spans="1:24" x14ac:dyDescent="0.2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</row>
    <row r="657" spans="1:24" x14ac:dyDescent="0.2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</row>
    <row r="658" spans="1:24" x14ac:dyDescent="0.2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</row>
    <row r="659" spans="1:24" x14ac:dyDescent="0.2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</row>
    <row r="660" spans="1:24" x14ac:dyDescent="0.2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</row>
    <row r="661" spans="1:24" x14ac:dyDescent="0.2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</row>
    <row r="662" spans="1:24" x14ac:dyDescent="0.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</row>
    <row r="663" spans="1:24" x14ac:dyDescent="0.2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</row>
    <row r="664" spans="1:24" x14ac:dyDescent="0.2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</row>
    <row r="665" spans="1:24" x14ac:dyDescent="0.2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</row>
    <row r="666" spans="1:24" x14ac:dyDescent="0.2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</row>
    <row r="667" spans="1:24" x14ac:dyDescent="0.2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</row>
    <row r="668" spans="1:24" x14ac:dyDescent="0.2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</row>
    <row r="669" spans="1:24" x14ac:dyDescent="0.2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</row>
    <row r="670" spans="1:24" x14ac:dyDescent="0.2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</row>
    <row r="671" spans="1:24" x14ac:dyDescent="0.2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</row>
    <row r="672" spans="1:24" x14ac:dyDescent="0.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</row>
    <row r="673" spans="1:24" x14ac:dyDescent="0.2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</row>
    <row r="674" spans="1:24" x14ac:dyDescent="0.2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</row>
    <row r="675" spans="1:24" x14ac:dyDescent="0.2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</row>
    <row r="676" spans="1:24" x14ac:dyDescent="0.2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</row>
    <row r="677" spans="1:24" x14ac:dyDescent="0.2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</row>
    <row r="678" spans="1:24" x14ac:dyDescent="0.2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</row>
    <row r="679" spans="1:24" x14ac:dyDescent="0.2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</row>
    <row r="680" spans="1:24" x14ac:dyDescent="0.2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</row>
    <row r="681" spans="1:24" x14ac:dyDescent="0.2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</row>
    <row r="682" spans="1:24" x14ac:dyDescent="0.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</row>
    <row r="683" spans="1:24" x14ac:dyDescent="0.2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</row>
    <row r="684" spans="1:24" x14ac:dyDescent="0.2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</row>
    <row r="685" spans="1:24" x14ac:dyDescent="0.2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</row>
    <row r="686" spans="1:24" x14ac:dyDescent="0.2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</row>
    <row r="687" spans="1:24" x14ac:dyDescent="0.2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</row>
    <row r="688" spans="1:24" x14ac:dyDescent="0.2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</row>
    <row r="689" spans="1:24" x14ac:dyDescent="0.2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</row>
    <row r="690" spans="1:24" x14ac:dyDescent="0.2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</row>
    <row r="691" spans="1:24" x14ac:dyDescent="0.2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</row>
    <row r="692" spans="1:24" x14ac:dyDescent="0.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</row>
    <row r="693" spans="1:24" x14ac:dyDescent="0.2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</row>
    <row r="694" spans="1:24" x14ac:dyDescent="0.2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</row>
    <row r="695" spans="1:24" x14ac:dyDescent="0.2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</row>
    <row r="696" spans="1:24" x14ac:dyDescent="0.2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</row>
    <row r="697" spans="1:24" x14ac:dyDescent="0.2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</row>
    <row r="698" spans="1:24" x14ac:dyDescent="0.2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</row>
    <row r="699" spans="1:24" x14ac:dyDescent="0.2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</row>
    <row r="700" spans="1:24" x14ac:dyDescent="0.2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</row>
    <row r="701" spans="1:24" x14ac:dyDescent="0.2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</row>
    <row r="702" spans="1:24" x14ac:dyDescent="0.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</row>
    <row r="703" spans="1:24" x14ac:dyDescent="0.2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</row>
    <row r="704" spans="1:24" x14ac:dyDescent="0.2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</row>
    <row r="705" spans="1:24" x14ac:dyDescent="0.2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</row>
    <row r="706" spans="1:24" x14ac:dyDescent="0.2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</row>
    <row r="707" spans="1:24" x14ac:dyDescent="0.2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</row>
    <row r="708" spans="1:24" x14ac:dyDescent="0.2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</row>
    <row r="709" spans="1:24" x14ac:dyDescent="0.2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</row>
    <row r="710" spans="1:24" x14ac:dyDescent="0.2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</row>
    <row r="711" spans="1:24" x14ac:dyDescent="0.2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</row>
    <row r="712" spans="1:24" x14ac:dyDescent="0.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</row>
    <row r="713" spans="1:24" x14ac:dyDescent="0.2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</row>
    <row r="714" spans="1:24" x14ac:dyDescent="0.2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</row>
    <row r="715" spans="1:24" x14ac:dyDescent="0.2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</row>
    <row r="716" spans="1:24" x14ac:dyDescent="0.2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</row>
    <row r="717" spans="1:24" x14ac:dyDescent="0.2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</row>
    <row r="718" spans="1:24" x14ac:dyDescent="0.2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</row>
    <row r="719" spans="1:24" x14ac:dyDescent="0.2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</row>
    <row r="720" spans="1:24" x14ac:dyDescent="0.2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</row>
    <row r="721" spans="1:24" x14ac:dyDescent="0.2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</row>
    <row r="722" spans="1:24" x14ac:dyDescent="0.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</row>
    <row r="723" spans="1:24" x14ac:dyDescent="0.2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</row>
    <row r="724" spans="1:24" x14ac:dyDescent="0.2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</row>
    <row r="725" spans="1:24" x14ac:dyDescent="0.2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</row>
    <row r="726" spans="1:24" x14ac:dyDescent="0.2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</row>
    <row r="727" spans="1:24" x14ac:dyDescent="0.2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</row>
    <row r="728" spans="1:24" x14ac:dyDescent="0.2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</row>
    <row r="729" spans="1:24" x14ac:dyDescent="0.2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</row>
    <row r="730" spans="1:24" x14ac:dyDescent="0.2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</row>
    <row r="731" spans="1:24" x14ac:dyDescent="0.2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</row>
    <row r="732" spans="1:24" x14ac:dyDescent="0.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</row>
    <row r="733" spans="1:24" x14ac:dyDescent="0.2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</row>
    <row r="734" spans="1:24" x14ac:dyDescent="0.2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</row>
    <row r="735" spans="1:24" x14ac:dyDescent="0.2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</row>
    <row r="736" spans="1:24" x14ac:dyDescent="0.2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</row>
    <row r="737" spans="1:24" x14ac:dyDescent="0.2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</row>
    <row r="738" spans="1:24" x14ac:dyDescent="0.2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</row>
    <row r="739" spans="1:24" x14ac:dyDescent="0.2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</row>
    <row r="740" spans="1:24" x14ac:dyDescent="0.2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</row>
    <row r="741" spans="1:24" x14ac:dyDescent="0.2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</row>
    <row r="742" spans="1:24" x14ac:dyDescent="0.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</row>
    <row r="743" spans="1:24" x14ac:dyDescent="0.2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</row>
    <row r="744" spans="1:24" x14ac:dyDescent="0.2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</row>
    <row r="745" spans="1:24" x14ac:dyDescent="0.2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</row>
    <row r="746" spans="1:24" x14ac:dyDescent="0.2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</row>
    <row r="747" spans="1:24" x14ac:dyDescent="0.2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</row>
    <row r="748" spans="1:24" x14ac:dyDescent="0.2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</row>
    <row r="749" spans="1:24" x14ac:dyDescent="0.2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</row>
    <row r="750" spans="1:24" x14ac:dyDescent="0.2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</row>
    <row r="751" spans="1:24" x14ac:dyDescent="0.2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</row>
    <row r="752" spans="1:24" x14ac:dyDescent="0.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</row>
    <row r="753" spans="1:24" x14ac:dyDescent="0.2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</row>
    <row r="754" spans="1:24" x14ac:dyDescent="0.2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</row>
    <row r="755" spans="1:24" x14ac:dyDescent="0.2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</row>
    <row r="756" spans="1:24" x14ac:dyDescent="0.2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</row>
    <row r="757" spans="1:24" x14ac:dyDescent="0.2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</row>
    <row r="758" spans="1:24" x14ac:dyDescent="0.2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</row>
    <row r="759" spans="1:24" x14ac:dyDescent="0.2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</row>
    <row r="760" spans="1:24" x14ac:dyDescent="0.2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</row>
    <row r="761" spans="1:24" x14ac:dyDescent="0.2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</row>
    <row r="762" spans="1:24" x14ac:dyDescent="0.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</row>
    <row r="763" spans="1:24" x14ac:dyDescent="0.2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</row>
    <row r="764" spans="1:24" x14ac:dyDescent="0.2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</row>
    <row r="765" spans="1:24" x14ac:dyDescent="0.2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</row>
    <row r="766" spans="1:24" x14ac:dyDescent="0.2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</row>
    <row r="767" spans="1:24" x14ac:dyDescent="0.2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</row>
    <row r="768" spans="1:24" x14ac:dyDescent="0.2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</row>
    <row r="769" spans="1:24" x14ac:dyDescent="0.2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</row>
    <row r="770" spans="1:24" x14ac:dyDescent="0.2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</row>
    <row r="771" spans="1:24" x14ac:dyDescent="0.2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</row>
    <row r="772" spans="1:24" x14ac:dyDescent="0.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</row>
    <row r="773" spans="1:24" x14ac:dyDescent="0.2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</row>
    <row r="774" spans="1:24" x14ac:dyDescent="0.2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</row>
    <row r="775" spans="1:24" x14ac:dyDescent="0.2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</row>
    <row r="776" spans="1:24" x14ac:dyDescent="0.2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</row>
    <row r="777" spans="1:24" x14ac:dyDescent="0.2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</row>
    <row r="778" spans="1:24" x14ac:dyDescent="0.2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</row>
    <row r="779" spans="1:24" x14ac:dyDescent="0.2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</row>
    <row r="780" spans="1:24" x14ac:dyDescent="0.2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</row>
    <row r="781" spans="1:24" x14ac:dyDescent="0.2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</row>
    <row r="782" spans="1:24" x14ac:dyDescent="0.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</row>
    <row r="783" spans="1:24" x14ac:dyDescent="0.2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</row>
    <row r="784" spans="1:24" x14ac:dyDescent="0.2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</row>
    <row r="785" spans="1:24" x14ac:dyDescent="0.2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</row>
    <row r="786" spans="1:24" x14ac:dyDescent="0.2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</row>
    <row r="787" spans="1:24" x14ac:dyDescent="0.2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</row>
    <row r="788" spans="1:24" x14ac:dyDescent="0.2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</row>
    <row r="789" spans="1:24" x14ac:dyDescent="0.2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</row>
    <row r="790" spans="1:24" x14ac:dyDescent="0.2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</row>
    <row r="791" spans="1:24" x14ac:dyDescent="0.2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</row>
    <row r="792" spans="1:24" x14ac:dyDescent="0.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</row>
    <row r="793" spans="1:24" x14ac:dyDescent="0.2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</row>
    <row r="794" spans="1:24" x14ac:dyDescent="0.2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</row>
    <row r="795" spans="1:24" x14ac:dyDescent="0.2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</row>
    <row r="796" spans="1:24" x14ac:dyDescent="0.2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</row>
    <row r="797" spans="1:24" x14ac:dyDescent="0.2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</row>
    <row r="798" spans="1:24" x14ac:dyDescent="0.2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</row>
    <row r="799" spans="1:24" x14ac:dyDescent="0.2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</row>
    <row r="800" spans="1:24" x14ac:dyDescent="0.2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</row>
    <row r="801" spans="1:24" x14ac:dyDescent="0.2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</row>
    <row r="802" spans="1:24" x14ac:dyDescent="0.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</row>
    <row r="803" spans="1:24" x14ac:dyDescent="0.2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</row>
    <row r="804" spans="1:24" x14ac:dyDescent="0.2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</row>
    <row r="805" spans="1:24" x14ac:dyDescent="0.2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</row>
    <row r="806" spans="1:24" x14ac:dyDescent="0.2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</row>
    <row r="807" spans="1:24" x14ac:dyDescent="0.2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</row>
    <row r="808" spans="1:24" x14ac:dyDescent="0.2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</row>
    <row r="809" spans="1:24" x14ac:dyDescent="0.2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</row>
    <row r="810" spans="1:24" x14ac:dyDescent="0.2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</row>
    <row r="811" spans="1:24" x14ac:dyDescent="0.2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</row>
    <row r="812" spans="1:24" x14ac:dyDescent="0.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</row>
    <row r="813" spans="1:24" x14ac:dyDescent="0.2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</row>
    <row r="814" spans="1:24" x14ac:dyDescent="0.2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</row>
    <row r="815" spans="1:24" x14ac:dyDescent="0.2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</row>
    <row r="816" spans="1:24" x14ac:dyDescent="0.2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</row>
    <row r="817" spans="1:24" x14ac:dyDescent="0.2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</row>
    <row r="818" spans="1:24" x14ac:dyDescent="0.2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</row>
    <row r="819" spans="1:24" x14ac:dyDescent="0.2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</row>
    <row r="820" spans="1:24" x14ac:dyDescent="0.2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</row>
    <row r="821" spans="1:24" x14ac:dyDescent="0.2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</row>
    <row r="822" spans="1:24" x14ac:dyDescent="0.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</row>
    <row r="823" spans="1:24" x14ac:dyDescent="0.2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</row>
    <row r="824" spans="1:24" x14ac:dyDescent="0.2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</row>
    <row r="825" spans="1:24" x14ac:dyDescent="0.2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</row>
    <row r="826" spans="1:24" x14ac:dyDescent="0.2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</row>
    <row r="827" spans="1:24" x14ac:dyDescent="0.2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</row>
    <row r="828" spans="1:24" x14ac:dyDescent="0.2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</row>
    <row r="829" spans="1:24" x14ac:dyDescent="0.2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</row>
    <row r="830" spans="1:24" x14ac:dyDescent="0.2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</row>
    <row r="831" spans="1:24" x14ac:dyDescent="0.2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</row>
    <row r="832" spans="1:24" x14ac:dyDescent="0.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</row>
    <row r="833" spans="1:24" x14ac:dyDescent="0.2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</row>
    <row r="834" spans="1:24" x14ac:dyDescent="0.2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</row>
    <row r="835" spans="1:24" x14ac:dyDescent="0.2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</row>
    <row r="836" spans="1:24" x14ac:dyDescent="0.2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</row>
    <row r="837" spans="1:24" x14ac:dyDescent="0.2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</row>
    <row r="838" spans="1:24" x14ac:dyDescent="0.2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</row>
    <row r="839" spans="1:24" x14ac:dyDescent="0.2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</row>
    <row r="840" spans="1:24" x14ac:dyDescent="0.2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</row>
    <row r="841" spans="1:24" x14ac:dyDescent="0.2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</row>
    <row r="842" spans="1:24" x14ac:dyDescent="0.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</row>
    <row r="843" spans="1:24" x14ac:dyDescent="0.2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</row>
    <row r="844" spans="1:24" x14ac:dyDescent="0.2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</row>
    <row r="845" spans="1:24" x14ac:dyDescent="0.2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</row>
    <row r="846" spans="1:24" x14ac:dyDescent="0.2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</row>
    <row r="847" spans="1:24" x14ac:dyDescent="0.2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</row>
    <row r="848" spans="1:24" x14ac:dyDescent="0.2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</row>
    <row r="849" spans="1:24" x14ac:dyDescent="0.2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</row>
    <row r="850" spans="1:24" x14ac:dyDescent="0.2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</row>
    <row r="851" spans="1:24" x14ac:dyDescent="0.2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</row>
    <row r="852" spans="1:24" x14ac:dyDescent="0.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</row>
    <row r="853" spans="1:24" x14ac:dyDescent="0.2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</row>
    <row r="854" spans="1:24" x14ac:dyDescent="0.2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</row>
    <row r="855" spans="1:24" x14ac:dyDescent="0.2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</row>
    <row r="856" spans="1:24" x14ac:dyDescent="0.2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</row>
    <row r="857" spans="1:24" x14ac:dyDescent="0.2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</row>
    <row r="858" spans="1:24" x14ac:dyDescent="0.2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</row>
    <row r="859" spans="1:24" x14ac:dyDescent="0.2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</row>
    <row r="860" spans="1:24" x14ac:dyDescent="0.2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</row>
    <row r="861" spans="1:24" x14ac:dyDescent="0.2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</row>
    <row r="862" spans="1:24" x14ac:dyDescent="0.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</row>
    <row r="863" spans="1:24" x14ac:dyDescent="0.2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</row>
    <row r="864" spans="1:24" x14ac:dyDescent="0.2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</row>
    <row r="865" spans="1:24" x14ac:dyDescent="0.2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</row>
    <row r="866" spans="1:24" x14ac:dyDescent="0.2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</row>
    <row r="867" spans="1:24" x14ac:dyDescent="0.2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</row>
    <row r="868" spans="1:24" x14ac:dyDescent="0.2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</row>
    <row r="869" spans="1:24" x14ac:dyDescent="0.2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</row>
    <row r="870" spans="1:24" x14ac:dyDescent="0.2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</row>
    <row r="871" spans="1:24" x14ac:dyDescent="0.2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</row>
    <row r="872" spans="1:24" x14ac:dyDescent="0.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</row>
    <row r="873" spans="1:24" x14ac:dyDescent="0.2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</row>
    <row r="874" spans="1:24" x14ac:dyDescent="0.2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</row>
    <row r="875" spans="1:24" x14ac:dyDescent="0.2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</row>
    <row r="876" spans="1:24" x14ac:dyDescent="0.2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</row>
    <row r="877" spans="1:24" x14ac:dyDescent="0.2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</row>
    <row r="878" spans="1:24" x14ac:dyDescent="0.2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</row>
    <row r="879" spans="1:24" x14ac:dyDescent="0.2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</row>
    <row r="880" spans="1:24" x14ac:dyDescent="0.2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</row>
    <row r="881" spans="1:24" x14ac:dyDescent="0.2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</row>
    <row r="882" spans="1:24" x14ac:dyDescent="0.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</row>
    <row r="883" spans="1:24" x14ac:dyDescent="0.2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</row>
    <row r="884" spans="1:24" x14ac:dyDescent="0.2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</row>
    <row r="885" spans="1:24" x14ac:dyDescent="0.2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</row>
    <row r="886" spans="1:24" x14ac:dyDescent="0.2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</row>
    <row r="887" spans="1:24" x14ac:dyDescent="0.2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</row>
    <row r="888" spans="1:24" x14ac:dyDescent="0.2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</row>
    <row r="889" spans="1:24" x14ac:dyDescent="0.2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</row>
    <row r="890" spans="1:24" x14ac:dyDescent="0.2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</row>
    <row r="891" spans="1:24" x14ac:dyDescent="0.2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</row>
    <row r="892" spans="1:24" x14ac:dyDescent="0.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</row>
    <row r="893" spans="1:24" x14ac:dyDescent="0.2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</row>
    <row r="894" spans="1:24" x14ac:dyDescent="0.2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</row>
    <row r="895" spans="1:24" x14ac:dyDescent="0.2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</row>
    <row r="896" spans="1:24" x14ac:dyDescent="0.2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</row>
    <row r="897" spans="1:24" x14ac:dyDescent="0.2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</row>
    <row r="898" spans="1:24" x14ac:dyDescent="0.2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</row>
    <row r="899" spans="1:24" x14ac:dyDescent="0.2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</row>
    <row r="900" spans="1:24" x14ac:dyDescent="0.2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</row>
    <row r="901" spans="1:24" x14ac:dyDescent="0.2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</row>
    <row r="902" spans="1:24" x14ac:dyDescent="0.2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</row>
    <row r="903" spans="1:24" x14ac:dyDescent="0.2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</row>
    <row r="904" spans="1:24" x14ac:dyDescent="0.2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</row>
    <row r="905" spans="1:24" x14ac:dyDescent="0.2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</row>
    <row r="906" spans="1:24" x14ac:dyDescent="0.2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</row>
    <row r="907" spans="1:24" x14ac:dyDescent="0.2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</row>
    <row r="908" spans="1:24" x14ac:dyDescent="0.2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</row>
    <row r="909" spans="1:24" x14ac:dyDescent="0.2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</row>
    <row r="910" spans="1:24" x14ac:dyDescent="0.2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</row>
    <row r="911" spans="1:24" x14ac:dyDescent="0.2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</row>
    <row r="912" spans="1:24" x14ac:dyDescent="0.2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</row>
    <row r="913" spans="1:24" x14ac:dyDescent="0.2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</row>
    <row r="914" spans="1:24" x14ac:dyDescent="0.2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</row>
    <row r="915" spans="1:24" x14ac:dyDescent="0.2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</row>
    <row r="916" spans="1:24" x14ac:dyDescent="0.2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</row>
    <row r="917" spans="1:24" x14ac:dyDescent="0.2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</row>
    <row r="918" spans="1:24" x14ac:dyDescent="0.2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</row>
    <row r="919" spans="1:24" x14ac:dyDescent="0.2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</row>
    <row r="920" spans="1:24" x14ac:dyDescent="0.2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</row>
    <row r="921" spans="1:24" x14ac:dyDescent="0.2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</row>
    <row r="922" spans="1:24" x14ac:dyDescent="0.2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</row>
    <row r="923" spans="1:24" x14ac:dyDescent="0.2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</row>
    <row r="924" spans="1:24" x14ac:dyDescent="0.2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</row>
    <row r="925" spans="1:24" x14ac:dyDescent="0.2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</row>
    <row r="926" spans="1:24" x14ac:dyDescent="0.2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</row>
    <row r="927" spans="1:24" x14ac:dyDescent="0.2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</row>
    <row r="928" spans="1:24" x14ac:dyDescent="0.2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</row>
    <row r="929" spans="1:24" x14ac:dyDescent="0.2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</row>
    <row r="930" spans="1:24" x14ac:dyDescent="0.2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</row>
    <row r="931" spans="1:24" x14ac:dyDescent="0.2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</row>
    <row r="932" spans="1:24" x14ac:dyDescent="0.2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</row>
    <row r="933" spans="1:24" x14ac:dyDescent="0.2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</row>
    <row r="934" spans="1:24" x14ac:dyDescent="0.2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</row>
    <row r="935" spans="1:24" x14ac:dyDescent="0.2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</row>
    <row r="936" spans="1:24" x14ac:dyDescent="0.2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</row>
    <row r="937" spans="1:24" x14ac:dyDescent="0.2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</row>
    <row r="938" spans="1:24" x14ac:dyDescent="0.2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</row>
    <row r="939" spans="1:24" x14ac:dyDescent="0.2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</row>
    <row r="940" spans="1:24" x14ac:dyDescent="0.2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</row>
    <row r="941" spans="1:24" x14ac:dyDescent="0.2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</row>
    <row r="942" spans="1:24" x14ac:dyDescent="0.2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</row>
    <row r="943" spans="1:24" x14ac:dyDescent="0.2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</row>
    <row r="944" spans="1:24" x14ac:dyDescent="0.2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</row>
    <row r="945" spans="1:24" x14ac:dyDescent="0.2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</row>
    <row r="946" spans="1:24" x14ac:dyDescent="0.2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</row>
    <row r="947" spans="1:24" x14ac:dyDescent="0.2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</row>
    <row r="948" spans="1:24" x14ac:dyDescent="0.2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</row>
    <row r="949" spans="1:24" x14ac:dyDescent="0.2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</row>
    <row r="950" spans="1:24" x14ac:dyDescent="0.2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</row>
    <row r="951" spans="1:24" x14ac:dyDescent="0.2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</row>
    <row r="952" spans="1:24" x14ac:dyDescent="0.2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</row>
    <row r="953" spans="1:24" x14ac:dyDescent="0.2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</row>
    <row r="954" spans="1:24" x14ac:dyDescent="0.2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</row>
    <row r="955" spans="1:24" x14ac:dyDescent="0.2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</row>
    <row r="956" spans="1:24" x14ac:dyDescent="0.2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</row>
    <row r="957" spans="1:24" x14ac:dyDescent="0.2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</row>
    <row r="958" spans="1:24" x14ac:dyDescent="0.2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</row>
    <row r="959" spans="1:24" x14ac:dyDescent="0.2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</row>
    <row r="960" spans="1:24" x14ac:dyDescent="0.2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</row>
    <row r="961" spans="1:24" x14ac:dyDescent="0.2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</row>
    <row r="962" spans="1:24" x14ac:dyDescent="0.2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</row>
    <row r="963" spans="1:24" x14ac:dyDescent="0.2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</row>
    <row r="964" spans="1:24" x14ac:dyDescent="0.2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</row>
    <row r="965" spans="1:24" x14ac:dyDescent="0.2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</row>
    <row r="966" spans="1:24" x14ac:dyDescent="0.2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</row>
    <row r="967" spans="1:24" x14ac:dyDescent="0.2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</row>
    <row r="968" spans="1:24" x14ac:dyDescent="0.2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</row>
    <row r="969" spans="1:24" x14ac:dyDescent="0.2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</row>
    <row r="970" spans="1:24" x14ac:dyDescent="0.2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</row>
    <row r="971" spans="1:24" x14ac:dyDescent="0.2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</row>
    <row r="972" spans="1:24" x14ac:dyDescent="0.2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</row>
    <row r="973" spans="1:24" x14ac:dyDescent="0.2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</row>
    <row r="974" spans="1:24" x14ac:dyDescent="0.2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</row>
    <row r="975" spans="1:24" x14ac:dyDescent="0.2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</row>
    <row r="976" spans="1:24" x14ac:dyDescent="0.2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</row>
    <row r="977" spans="1:24" x14ac:dyDescent="0.2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</row>
    <row r="978" spans="1:24" x14ac:dyDescent="0.2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</row>
    <row r="979" spans="1:24" x14ac:dyDescent="0.2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</row>
    <row r="980" spans="1:24" x14ac:dyDescent="0.2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</row>
    <row r="981" spans="1:24" x14ac:dyDescent="0.2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</row>
    <row r="982" spans="1:24" x14ac:dyDescent="0.2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</row>
    <row r="983" spans="1:24" x14ac:dyDescent="0.2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</row>
    <row r="984" spans="1:24" x14ac:dyDescent="0.2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</row>
    <row r="985" spans="1:24" x14ac:dyDescent="0.2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</row>
    <row r="986" spans="1:24" x14ac:dyDescent="0.2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</row>
    <row r="987" spans="1:24" x14ac:dyDescent="0.2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</row>
    <row r="988" spans="1:24" x14ac:dyDescent="0.2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</row>
    <row r="989" spans="1:24" x14ac:dyDescent="0.2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</row>
    <row r="990" spans="1:24" x14ac:dyDescent="0.2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</row>
    <row r="991" spans="1:24" x14ac:dyDescent="0.2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</row>
    <row r="992" spans="1:24" x14ac:dyDescent="0.2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</row>
    <row r="993" spans="1:24" x14ac:dyDescent="0.2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</row>
    <row r="994" spans="1:24" x14ac:dyDescent="0.2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</row>
    <row r="995" spans="1:24" x14ac:dyDescent="0.2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</row>
    <row r="996" spans="1:24" x14ac:dyDescent="0.2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</row>
    <row r="997" spans="1:24" x14ac:dyDescent="0.2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</row>
    <row r="998" spans="1:24" x14ac:dyDescent="0.2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</row>
    <row r="999" spans="1:24" x14ac:dyDescent="0.2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</row>
    <row r="1000" spans="1:24" x14ac:dyDescent="0.2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</row>
    <row r="1001" spans="1:24" x14ac:dyDescent="0.2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</row>
    <row r="1002" spans="1:24" x14ac:dyDescent="0.2">
      <c r="A1002" s="3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</row>
    <row r="1003" spans="1:24" x14ac:dyDescent="0.2">
      <c r="A1003" s="3"/>
      <c r="B1003" s="3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</row>
    <row r="1004" spans="1:24" x14ac:dyDescent="0.2">
      <c r="A1004" s="3"/>
      <c r="B1004" s="3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  <c r="W1004" s="3"/>
      <c r="X1004" s="3"/>
    </row>
    <row r="1005" spans="1:24" x14ac:dyDescent="0.2">
      <c r="A1005" s="3"/>
      <c r="B1005" s="3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3"/>
      <c r="U1005" s="3"/>
      <c r="V1005" s="3"/>
      <c r="W1005" s="3"/>
      <c r="X1005" s="3"/>
    </row>
    <row r="1006" spans="1:24" x14ac:dyDescent="0.2">
      <c r="A1006" s="3"/>
      <c r="B1006" s="3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3"/>
      <c r="U1006" s="3"/>
      <c r="V1006" s="3"/>
      <c r="W1006" s="3"/>
      <c r="X1006" s="3"/>
    </row>
    <row r="1007" spans="1:24" x14ac:dyDescent="0.2">
      <c r="A1007" s="3"/>
      <c r="B1007" s="3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3"/>
      <c r="U1007" s="3"/>
      <c r="V1007" s="3"/>
      <c r="W1007" s="3"/>
      <c r="X1007" s="3"/>
    </row>
    <row r="1008" spans="1:24" x14ac:dyDescent="0.2">
      <c r="A1008" s="3"/>
      <c r="B1008" s="3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3"/>
      <c r="U1008" s="3"/>
      <c r="V1008" s="3"/>
      <c r="W1008" s="3"/>
      <c r="X1008" s="3"/>
    </row>
    <row r="1009" spans="1:24" x14ac:dyDescent="0.2">
      <c r="A1009" s="3"/>
      <c r="B1009" s="3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3"/>
      <c r="U1009" s="3"/>
      <c r="V1009" s="3"/>
      <c r="W1009" s="3"/>
      <c r="X1009" s="3"/>
    </row>
    <row r="1010" spans="1:24" x14ac:dyDescent="0.2">
      <c r="A1010" s="3"/>
      <c r="B1010" s="3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3"/>
      <c r="U1010" s="3"/>
      <c r="V1010" s="3"/>
      <c r="W1010" s="3"/>
      <c r="X1010" s="3"/>
    </row>
    <row r="1011" spans="1:24" x14ac:dyDescent="0.2">
      <c r="A1011" s="3"/>
      <c r="B1011" s="3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3"/>
      <c r="U1011" s="3"/>
      <c r="V1011" s="3"/>
      <c r="W1011" s="3"/>
      <c r="X1011" s="3"/>
    </row>
    <row r="1012" spans="1:24" x14ac:dyDescent="0.2">
      <c r="A1012" s="3"/>
      <c r="B1012" s="3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3"/>
      <c r="U1012" s="3"/>
      <c r="V1012" s="3"/>
      <c r="W1012" s="3"/>
      <c r="X1012" s="3"/>
    </row>
    <row r="1013" spans="1:24" x14ac:dyDescent="0.2">
      <c r="A1013" s="3"/>
      <c r="B1013" s="3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3"/>
      <c r="U1013" s="3"/>
      <c r="V1013" s="3"/>
      <c r="W1013" s="3"/>
      <c r="X1013" s="3"/>
    </row>
    <row r="1014" spans="1:24" x14ac:dyDescent="0.2">
      <c r="A1014" s="3"/>
      <c r="B1014" s="3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3"/>
      <c r="U1014" s="3"/>
      <c r="V1014" s="3"/>
      <c r="W1014" s="3"/>
      <c r="X1014" s="3"/>
    </row>
    <row r="1015" spans="1:24" x14ac:dyDescent="0.2">
      <c r="A1015" s="3"/>
      <c r="B1015" s="3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3"/>
      <c r="U1015" s="3"/>
      <c r="V1015" s="3"/>
      <c r="W1015" s="3"/>
      <c r="X1015" s="3"/>
    </row>
    <row r="1016" spans="1:24" x14ac:dyDescent="0.2">
      <c r="A1016" s="3"/>
      <c r="B1016" s="3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3"/>
      <c r="U1016" s="3"/>
      <c r="V1016" s="3"/>
      <c r="W1016" s="3"/>
      <c r="X1016" s="3"/>
    </row>
    <row r="1017" spans="1:24" x14ac:dyDescent="0.2">
      <c r="A1017" s="3"/>
      <c r="B1017" s="3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3"/>
      <c r="U1017" s="3"/>
      <c r="V1017" s="3"/>
      <c r="W1017" s="3"/>
      <c r="X1017" s="3"/>
    </row>
    <row r="1018" spans="1:24" x14ac:dyDescent="0.2">
      <c r="A1018" s="3"/>
      <c r="B1018" s="3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3"/>
      <c r="U1018" s="3"/>
      <c r="V1018" s="3"/>
      <c r="W1018" s="3"/>
      <c r="X1018" s="3"/>
    </row>
    <row r="1019" spans="1:24" x14ac:dyDescent="0.2">
      <c r="A1019" s="3"/>
      <c r="B1019" s="3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3"/>
      <c r="U1019" s="3"/>
      <c r="V1019" s="3"/>
      <c r="W1019" s="3"/>
      <c r="X1019" s="3"/>
    </row>
    <row r="1020" spans="1:24" x14ac:dyDescent="0.2">
      <c r="A1020" s="3"/>
      <c r="B1020" s="3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3"/>
      <c r="U1020" s="3"/>
      <c r="V1020" s="3"/>
      <c r="W1020" s="3"/>
      <c r="X1020" s="3"/>
    </row>
    <row r="1021" spans="1:24" x14ac:dyDescent="0.2">
      <c r="A1021" s="3"/>
      <c r="B1021" s="3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3"/>
      <c r="U1021" s="3"/>
      <c r="V1021" s="3"/>
      <c r="W1021" s="3"/>
      <c r="X1021" s="3"/>
    </row>
    <row r="1022" spans="1:24" x14ac:dyDescent="0.2">
      <c r="A1022" s="3"/>
      <c r="B1022" s="3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3"/>
      <c r="U1022" s="3"/>
      <c r="V1022" s="3"/>
      <c r="W1022" s="3"/>
      <c r="X1022" s="3"/>
    </row>
    <row r="1023" spans="1:24" x14ac:dyDescent="0.2">
      <c r="A1023" s="3"/>
      <c r="B1023" s="3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3"/>
      <c r="U1023" s="3"/>
      <c r="V1023" s="3"/>
      <c r="W1023" s="3"/>
      <c r="X1023" s="3"/>
    </row>
    <row r="1024" spans="1:24" x14ac:dyDescent="0.2">
      <c r="A1024" s="3"/>
      <c r="B1024" s="3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3"/>
      <c r="U1024" s="3"/>
      <c r="V1024" s="3"/>
      <c r="W1024" s="3"/>
      <c r="X1024" s="3"/>
    </row>
    <row r="1025" spans="1:24" x14ac:dyDescent="0.2">
      <c r="A1025" s="3"/>
      <c r="B1025" s="3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3"/>
      <c r="U1025" s="3"/>
      <c r="V1025" s="3"/>
      <c r="W1025" s="3"/>
      <c r="X1025" s="3"/>
    </row>
    <row r="1026" spans="1:24" x14ac:dyDescent="0.2">
      <c r="A1026" s="3"/>
      <c r="B1026" s="3"/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3"/>
      <c r="U1026" s="3"/>
      <c r="V1026" s="3"/>
      <c r="W1026" s="3"/>
      <c r="X1026" s="3"/>
    </row>
    <row r="1027" spans="1:24" x14ac:dyDescent="0.2">
      <c r="A1027" s="3"/>
      <c r="B1027" s="3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3"/>
      <c r="U1027" s="3"/>
      <c r="V1027" s="3"/>
      <c r="W1027" s="3"/>
      <c r="X1027" s="3"/>
    </row>
    <row r="1028" spans="1:24" x14ac:dyDescent="0.2">
      <c r="A1028" s="3"/>
      <c r="B1028" s="3"/>
      <c r="C1028" s="3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3"/>
      <c r="U1028" s="3"/>
      <c r="V1028" s="3"/>
      <c r="W1028" s="3"/>
      <c r="X1028" s="3"/>
    </row>
    <row r="1029" spans="1:24" x14ac:dyDescent="0.2">
      <c r="A1029" s="3"/>
      <c r="B1029" s="3"/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3"/>
      <c r="U1029" s="3"/>
      <c r="V1029" s="3"/>
      <c r="W1029" s="3"/>
      <c r="X1029" s="3"/>
    </row>
    <row r="1030" spans="1:24" x14ac:dyDescent="0.2">
      <c r="A1030" s="3"/>
      <c r="B1030" s="3"/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3"/>
      <c r="U1030" s="3"/>
      <c r="V1030" s="3"/>
      <c r="W1030" s="3"/>
      <c r="X1030" s="3"/>
    </row>
    <row r="1031" spans="1:24" x14ac:dyDescent="0.2">
      <c r="A1031" s="3"/>
      <c r="B1031" s="3"/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3"/>
      <c r="U1031" s="3"/>
      <c r="V1031" s="3"/>
      <c r="W1031" s="3"/>
      <c r="X1031" s="3"/>
    </row>
    <row r="1032" spans="1:24" x14ac:dyDescent="0.2">
      <c r="A1032" s="3"/>
      <c r="B1032" s="3"/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3"/>
      <c r="U1032" s="3"/>
      <c r="V1032" s="3"/>
      <c r="W1032" s="3"/>
      <c r="X1032" s="3"/>
    </row>
    <row r="1033" spans="1:24" x14ac:dyDescent="0.2">
      <c r="A1033" s="3"/>
      <c r="B1033" s="3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3"/>
      <c r="U1033" s="3"/>
      <c r="V1033" s="3"/>
      <c r="W1033" s="3"/>
      <c r="X1033" s="3"/>
    </row>
    <row r="1034" spans="1:24" x14ac:dyDescent="0.2">
      <c r="A1034" s="3"/>
      <c r="B1034" s="3"/>
      <c r="C1034" s="3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3"/>
      <c r="U1034" s="3"/>
      <c r="V1034" s="3"/>
      <c r="W1034" s="3"/>
      <c r="X1034" s="3"/>
    </row>
    <row r="1035" spans="1:24" x14ac:dyDescent="0.2">
      <c r="A1035" s="3"/>
      <c r="B1035" s="3"/>
      <c r="C1035" s="3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3"/>
      <c r="U1035" s="3"/>
      <c r="V1035" s="3"/>
      <c r="W1035" s="3"/>
      <c r="X1035" s="3"/>
    </row>
    <row r="1036" spans="1:24" x14ac:dyDescent="0.2">
      <c r="A1036" s="3"/>
      <c r="B1036" s="3"/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3"/>
      <c r="U1036" s="3"/>
      <c r="V1036" s="3"/>
      <c r="W1036" s="3"/>
      <c r="X1036" s="3"/>
    </row>
    <row r="1037" spans="1:24" x14ac:dyDescent="0.2">
      <c r="A1037" s="3"/>
      <c r="B1037" s="3"/>
      <c r="C1037" s="3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3"/>
      <c r="U1037" s="3"/>
      <c r="V1037" s="3"/>
      <c r="W1037" s="3"/>
      <c r="X1037" s="3"/>
    </row>
    <row r="1038" spans="1:24" x14ac:dyDescent="0.2">
      <c r="A1038" s="3"/>
      <c r="B1038" s="3"/>
      <c r="C1038" s="3"/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3"/>
      <c r="U1038" s="3"/>
      <c r="V1038" s="3"/>
      <c r="W1038" s="3"/>
      <c r="X1038" s="3"/>
    </row>
    <row r="1039" spans="1:24" x14ac:dyDescent="0.2">
      <c r="A1039" s="3"/>
      <c r="B1039" s="3"/>
      <c r="C1039" s="3"/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3"/>
      <c r="U1039" s="3"/>
      <c r="V1039" s="3"/>
      <c r="W1039" s="3"/>
      <c r="X1039" s="3"/>
    </row>
    <row r="1040" spans="1:24" x14ac:dyDescent="0.2">
      <c r="A1040" s="3"/>
      <c r="B1040" s="3"/>
      <c r="C1040" s="3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3"/>
      <c r="U1040" s="3"/>
      <c r="V1040" s="3"/>
      <c r="W1040" s="3"/>
      <c r="X1040" s="3"/>
    </row>
    <row r="1041" spans="1:24" x14ac:dyDescent="0.2">
      <c r="A1041" s="3"/>
      <c r="B1041" s="3"/>
      <c r="C1041" s="3"/>
      <c r="D1041" s="3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  <c r="T1041" s="3"/>
      <c r="U1041" s="3"/>
      <c r="V1041" s="3"/>
      <c r="W1041" s="3"/>
      <c r="X1041" s="3"/>
    </row>
    <row r="1042" spans="1:24" x14ac:dyDescent="0.2">
      <c r="A1042" s="3"/>
      <c r="B1042" s="3"/>
      <c r="C1042" s="3"/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  <c r="T1042" s="3"/>
      <c r="U1042" s="3"/>
      <c r="V1042" s="3"/>
      <c r="W1042" s="3"/>
      <c r="X1042" s="3"/>
    </row>
    <row r="1043" spans="1:24" x14ac:dyDescent="0.2">
      <c r="A1043" s="3"/>
      <c r="B1043" s="3"/>
      <c r="C1043" s="3"/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  <c r="T1043" s="3"/>
      <c r="U1043" s="3"/>
      <c r="V1043" s="3"/>
      <c r="W1043" s="3"/>
      <c r="X1043" s="3"/>
    </row>
    <row r="1044" spans="1:24" x14ac:dyDescent="0.2">
      <c r="A1044" s="3"/>
      <c r="B1044" s="3"/>
      <c r="C1044" s="3"/>
      <c r="D1044" s="3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3"/>
      <c r="T1044" s="3"/>
      <c r="U1044" s="3"/>
      <c r="V1044" s="3"/>
      <c r="W1044" s="3"/>
      <c r="X1044" s="3"/>
    </row>
    <row r="1045" spans="1:24" x14ac:dyDescent="0.2">
      <c r="A1045" s="3"/>
      <c r="B1045" s="3"/>
      <c r="C1045" s="3"/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3"/>
      <c r="U1045" s="3"/>
      <c r="V1045" s="3"/>
      <c r="W1045" s="3"/>
      <c r="X1045" s="3"/>
    </row>
    <row r="1046" spans="1:24" x14ac:dyDescent="0.2">
      <c r="A1046" s="3"/>
      <c r="B1046" s="3"/>
      <c r="C1046" s="3"/>
      <c r="D1046" s="3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  <c r="T1046" s="3"/>
      <c r="U1046" s="3"/>
      <c r="V1046" s="3"/>
      <c r="W1046" s="3"/>
      <c r="X1046" s="3"/>
    </row>
    <row r="1047" spans="1:24" x14ac:dyDescent="0.2">
      <c r="A1047" s="3"/>
      <c r="B1047" s="3"/>
      <c r="C1047" s="3"/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  <c r="T1047" s="3"/>
      <c r="U1047" s="3"/>
      <c r="V1047" s="3"/>
      <c r="W1047" s="3"/>
      <c r="X1047" s="3"/>
    </row>
    <row r="1048" spans="1:24" x14ac:dyDescent="0.2">
      <c r="A1048" s="3"/>
      <c r="B1048" s="3"/>
      <c r="C1048" s="3"/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  <c r="T1048" s="3"/>
      <c r="U1048" s="3"/>
      <c r="V1048" s="3"/>
      <c r="W1048" s="3"/>
      <c r="X1048" s="3"/>
    </row>
    <row r="1049" spans="1:24" x14ac:dyDescent="0.2">
      <c r="A1049" s="3"/>
      <c r="B1049" s="3"/>
      <c r="C1049" s="3"/>
      <c r="D1049" s="3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  <c r="T1049" s="3"/>
      <c r="U1049" s="3"/>
      <c r="V1049" s="3"/>
      <c r="W1049" s="3"/>
      <c r="X1049" s="3"/>
    </row>
    <row r="1050" spans="1:24" x14ac:dyDescent="0.2">
      <c r="A1050" s="3"/>
      <c r="B1050" s="3"/>
      <c r="C1050" s="3"/>
      <c r="D1050" s="3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3"/>
      <c r="T1050" s="3"/>
      <c r="U1050" s="3"/>
      <c r="V1050" s="3"/>
      <c r="W1050" s="3"/>
      <c r="X1050" s="3"/>
    </row>
    <row r="1051" spans="1:24" x14ac:dyDescent="0.2">
      <c r="A1051" s="3"/>
      <c r="B1051" s="3"/>
      <c r="C1051" s="3"/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  <c r="T1051" s="3"/>
      <c r="U1051" s="3"/>
      <c r="V1051" s="3"/>
      <c r="W1051" s="3"/>
      <c r="X1051" s="3"/>
    </row>
    <row r="1052" spans="1:24" x14ac:dyDescent="0.2">
      <c r="A1052" s="3"/>
      <c r="B1052" s="3"/>
      <c r="C1052" s="3"/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3"/>
      <c r="T1052" s="3"/>
      <c r="U1052" s="3"/>
      <c r="V1052" s="3"/>
      <c r="W1052" s="3"/>
      <c r="X1052" s="3"/>
    </row>
    <row r="1053" spans="1:24" x14ac:dyDescent="0.2">
      <c r="A1053" s="3"/>
      <c r="B1053" s="3"/>
      <c r="C1053" s="3"/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3"/>
      <c r="U1053" s="3"/>
      <c r="V1053" s="3"/>
      <c r="W1053" s="3"/>
      <c r="X1053" s="3"/>
    </row>
    <row r="1054" spans="1:24" x14ac:dyDescent="0.2">
      <c r="A1054" s="3"/>
      <c r="B1054" s="3"/>
      <c r="C1054" s="3"/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3"/>
      <c r="U1054" s="3"/>
      <c r="V1054" s="3"/>
      <c r="W1054" s="3"/>
      <c r="X1054" s="3"/>
    </row>
    <row r="1055" spans="1:24" x14ac:dyDescent="0.2">
      <c r="A1055" s="3"/>
      <c r="B1055" s="3"/>
      <c r="C1055" s="3"/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3"/>
      <c r="T1055" s="3"/>
      <c r="U1055" s="3"/>
      <c r="V1055" s="3"/>
      <c r="W1055" s="3"/>
      <c r="X1055" s="3"/>
    </row>
    <row r="1056" spans="1:24" x14ac:dyDescent="0.2">
      <c r="A1056" s="3"/>
      <c r="B1056" s="3"/>
      <c r="C1056" s="3"/>
      <c r="D1056" s="3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3"/>
      <c r="T1056" s="3"/>
      <c r="U1056" s="3"/>
      <c r="V1056" s="3"/>
      <c r="W1056" s="3"/>
      <c r="X1056" s="3"/>
    </row>
    <row r="1057" spans="1:24" x14ac:dyDescent="0.2">
      <c r="A1057" s="3"/>
      <c r="B1057" s="3"/>
      <c r="C1057" s="3"/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3"/>
      <c r="T1057" s="3"/>
      <c r="U1057" s="3"/>
      <c r="V1057" s="3"/>
      <c r="W1057" s="3"/>
      <c r="X1057" s="3"/>
    </row>
    <row r="1058" spans="1:24" x14ac:dyDescent="0.2">
      <c r="A1058" s="3"/>
      <c r="B1058" s="3"/>
      <c r="C1058" s="3"/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3"/>
      <c r="T1058" s="3"/>
      <c r="U1058" s="3"/>
      <c r="V1058" s="3"/>
      <c r="W1058" s="3"/>
      <c r="X1058" s="3"/>
    </row>
    <row r="1059" spans="1:24" x14ac:dyDescent="0.2">
      <c r="A1059" s="3"/>
      <c r="B1059" s="3"/>
      <c r="C1059" s="3"/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3"/>
      <c r="T1059" s="3"/>
      <c r="U1059" s="3"/>
      <c r="V1059" s="3"/>
      <c r="W1059" s="3"/>
      <c r="X1059" s="3"/>
    </row>
    <row r="1060" spans="1:24" x14ac:dyDescent="0.2">
      <c r="A1060" s="3"/>
      <c r="B1060" s="3"/>
      <c r="C1060" s="3"/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3"/>
      <c r="T1060" s="3"/>
      <c r="U1060" s="3"/>
      <c r="V1060" s="3"/>
      <c r="W1060" s="3"/>
      <c r="X1060" s="3"/>
    </row>
    <row r="1061" spans="1:24" x14ac:dyDescent="0.2">
      <c r="A1061" s="3"/>
      <c r="B1061" s="3"/>
      <c r="C1061" s="3"/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3"/>
      <c r="T1061" s="3"/>
      <c r="U1061" s="3"/>
      <c r="V1061" s="3"/>
      <c r="W1061" s="3"/>
      <c r="X1061" s="3"/>
    </row>
    <row r="1062" spans="1:24" x14ac:dyDescent="0.2">
      <c r="A1062" s="3"/>
      <c r="B1062" s="3"/>
      <c r="C1062" s="3"/>
      <c r="D1062" s="3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3"/>
      <c r="T1062" s="3"/>
      <c r="U1062" s="3"/>
      <c r="V1062" s="3"/>
      <c r="W1062" s="3"/>
      <c r="X1062" s="3"/>
    </row>
    <row r="1063" spans="1:24" x14ac:dyDescent="0.2">
      <c r="A1063" s="3"/>
      <c r="B1063" s="3"/>
      <c r="C1063" s="3"/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3"/>
      <c r="T1063" s="3"/>
      <c r="U1063" s="3"/>
      <c r="V1063" s="3"/>
      <c r="W1063" s="3"/>
      <c r="X1063" s="3"/>
    </row>
    <row r="1064" spans="1:24" x14ac:dyDescent="0.2">
      <c r="A1064" s="3"/>
      <c r="B1064" s="3"/>
      <c r="C1064" s="3"/>
      <c r="D1064" s="3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Q1064" s="3"/>
      <c r="R1064" s="3"/>
      <c r="S1064" s="3"/>
      <c r="T1064" s="3"/>
      <c r="U1064" s="3"/>
      <c r="V1064" s="3"/>
      <c r="W1064" s="3"/>
      <c r="X1064" s="3"/>
    </row>
    <row r="1065" spans="1:24" x14ac:dyDescent="0.2">
      <c r="A1065" s="3"/>
      <c r="B1065" s="3"/>
      <c r="C1065" s="3"/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3"/>
      <c r="T1065" s="3"/>
      <c r="U1065" s="3"/>
      <c r="V1065" s="3"/>
      <c r="W1065" s="3"/>
      <c r="X1065" s="3"/>
    </row>
    <row r="1066" spans="1:24" x14ac:dyDescent="0.2">
      <c r="A1066" s="3"/>
      <c r="B1066" s="3"/>
      <c r="C1066" s="3"/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3"/>
      <c r="T1066" s="3"/>
      <c r="U1066" s="3"/>
      <c r="V1066" s="3"/>
      <c r="W1066" s="3"/>
      <c r="X1066" s="3"/>
    </row>
    <row r="1067" spans="1:24" x14ac:dyDescent="0.2">
      <c r="A1067" s="3"/>
      <c r="B1067" s="3"/>
      <c r="C1067" s="3"/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3"/>
      <c r="T1067" s="3"/>
      <c r="U1067" s="3"/>
      <c r="V1067" s="3"/>
      <c r="W1067" s="3"/>
      <c r="X1067" s="3"/>
    </row>
    <row r="1068" spans="1:24" x14ac:dyDescent="0.2">
      <c r="A1068" s="3"/>
      <c r="B1068" s="3"/>
      <c r="C1068" s="3"/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Q1068" s="3"/>
      <c r="R1068" s="3"/>
      <c r="S1068" s="3"/>
      <c r="T1068" s="3"/>
      <c r="U1068" s="3"/>
      <c r="V1068" s="3"/>
      <c r="W1068" s="3"/>
      <c r="X1068" s="3"/>
    </row>
    <row r="1069" spans="1:24" x14ac:dyDescent="0.2">
      <c r="A1069" s="3"/>
      <c r="B1069" s="3"/>
      <c r="C1069" s="3"/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3"/>
      <c r="T1069" s="3"/>
      <c r="U1069" s="3"/>
      <c r="V1069" s="3"/>
      <c r="W1069" s="3"/>
      <c r="X1069" s="3"/>
    </row>
    <row r="1070" spans="1:24" x14ac:dyDescent="0.2">
      <c r="A1070" s="3"/>
      <c r="B1070" s="3"/>
      <c r="C1070" s="3"/>
      <c r="D1070" s="3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3"/>
      <c r="T1070" s="3"/>
      <c r="U1070" s="3"/>
      <c r="V1070" s="3"/>
      <c r="W1070" s="3"/>
      <c r="X1070" s="3"/>
    </row>
    <row r="1071" spans="1:24" x14ac:dyDescent="0.2">
      <c r="A1071" s="3"/>
      <c r="B1071" s="3"/>
      <c r="C1071" s="3"/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3"/>
      <c r="T1071" s="3"/>
      <c r="U1071" s="3"/>
      <c r="V1071" s="3"/>
      <c r="W1071" s="3"/>
      <c r="X1071" s="3"/>
    </row>
    <row r="1072" spans="1:24" x14ac:dyDescent="0.2">
      <c r="A1072" s="3"/>
      <c r="B1072" s="3"/>
      <c r="C1072" s="3"/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3"/>
      <c r="T1072" s="3"/>
      <c r="U1072" s="3"/>
      <c r="V1072" s="3"/>
      <c r="W1072" s="3"/>
      <c r="X1072" s="3"/>
    </row>
    <row r="1073" spans="1:24" x14ac:dyDescent="0.2">
      <c r="A1073" s="3"/>
      <c r="B1073" s="3"/>
      <c r="C1073" s="3"/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Q1073" s="3"/>
      <c r="R1073" s="3"/>
      <c r="S1073" s="3"/>
      <c r="T1073" s="3"/>
      <c r="U1073" s="3"/>
      <c r="V1073" s="3"/>
      <c r="W1073" s="3"/>
      <c r="X1073" s="3"/>
    </row>
    <row r="1074" spans="1:24" x14ac:dyDescent="0.2">
      <c r="A1074" s="3"/>
      <c r="B1074" s="3"/>
      <c r="C1074" s="3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3"/>
      <c r="T1074" s="3"/>
      <c r="U1074" s="3"/>
      <c r="V1074" s="3"/>
      <c r="W1074" s="3"/>
      <c r="X1074" s="3"/>
    </row>
    <row r="1075" spans="1:24" x14ac:dyDescent="0.2">
      <c r="A1075" s="3"/>
      <c r="B1075" s="3"/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3"/>
      <c r="T1075" s="3"/>
      <c r="U1075" s="3"/>
      <c r="V1075" s="3"/>
      <c r="W1075" s="3"/>
      <c r="X1075" s="3"/>
    </row>
    <row r="1076" spans="1:24" x14ac:dyDescent="0.2">
      <c r="A1076" s="3"/>
      <c r="B1076" s="3"/>
      <c r="C1076" s="3"/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Q1076" s="3"/>
      <c r="R1076" s="3"/>
      <c r="S1076" s="3"/>
      <c r="T1076" s="3"/>
      <c r="U1076" s="3"/>
      <c r="V1076" s="3"/>
      <c r="W1076" s="3"/>
      <c r="X1076" s="3"/>
    </row>
    <row r="1077" spans="1:24" x14ac:dyDescent="0.2">
      <c r="A1077" s="3"/>
      <c r="B1077" s="3"/>
      <c r="C1077" s="3"/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3"/>
      <c r="T1077" s="3"/>
      <c r="U1077" s="3"/>
      <c r="V1077" s="3"/>
      <c r="W1077" s="3"/>
      <c r="X1077" s="3"/>
    </row>
    <row r="1078" spans="1:24" x14ac:dyDescent="0.2">
      <c r="A1078" s="3"/>
      <c r="B1078" s="3"/>
      <c r="C1078" s="3"/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Q1078" s="3"/>
      <c r="R1078" s="3"/>
      <c r="S1078" s="3"/>
      <c r="T1078" s="3"/>
      <c r="U1078" s="3"/>
      <c r="V1078" s="3"/>
      <c r="W1078" s="3"/>
      <c r="X1078" s="3"/>
    </row>
    <row r="1079" spans="1:24" x14ac:dyDescent="0.2">
      <c r="A1079" s="3"/>
      <c r="B1079" s="3"/>
      <c r="C1079" s="3"/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Q1079" s="3"/>
      <c r="R1079" s="3"/>
      <c r="S1079" s="3"/>
      <c r="T1079" s="3"/>
      <c r="U1079" s="3"/>
      <c r="V1079" s="3"/>
      <c r="W1079" s="3"/>
      <c r="X1079" s="3"/>
    </row>
    <row r="1080" spans="1:24" x14ac:dyDescent="0.2">
      <c r="A1080" s="3"/>
      <c r="B1080" s="3"/>
      <c r="C1080" s="3"/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Q1080" s="3"/>
      <c r="R1080" s="3"/>
      <c r="S1080" s="3"/>
      <c r="T1080" s="3"/>
      <c r="U1080" s="3"/>
      <c r="V1080" s="3"/>
      <c r="W1080" s="3"/>
      <c r="X1080" s="3"/>
    </row>
    <row r="1081" spans="1:24" x14ac:dyDescent="0.2">
      <c r="A1081" s="3"/>
      <c r="B1081" s="3"/>
      <c r="C1081" s="3"/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3"/>
      <c r="T1081" s="3"/>
      <c r="U1081" s="3"/>
      <c r="V1081" s="3"/>
      <c r="W1081" s="3"/>
      <c r="X1081" s="3"/>
    </row>
    <row r="1082" spans="1:24" x14ac:dyDescent="0.2">
      <c r="A1082" s="3"/>
      <c r="B1082" s="3"/>
      <c r="C1082" s="3"/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Q1082" s="3"/>
      <c r="R1082" s="3"/>
      <c r="S1082" s="3"/>
      <c r="T1082" s="3"/>
      <c r="U1082" s="3"/>
      <c r="V1082" s="3"/>
      <c r="W1082" s="3"/>
      <c r="X1082" s="3"/>
    </row>
    <row r="1083" spans="1:24" x14ac:dyDescent="0.2">
      <c r="A1083" s="3"/>
      <c r="B1083" s="3"/>
      <c r="C1083" s="3"/>
      <c r="D1083" s="3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Q1083" s="3"/>
      <c r="R1083" s="3"/>
      <c r="S1083" s="3"/>
      <c r="T1083" s="3"/>
      <c r="U1083" s="3"/>
      <c r="V1083" s="3"/>
      <c r="W1083" s="3"/>
      <c r="X1083" s="3"/>
    </row>
    <row r="1084" spans="1:24" x14ac:dyDescent="0.2">
      <c r="A1084" s="3"/>
      <c r="B1084" s="3"/>
      <c r="C1084" s="3"/>
      <c r="D1084" s="3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Q1084" s="3"/>
      <c r="R1084" s="3"/>
      <c r="S1084" s="3"/>
      <c r="T1084" s="3"/>
      <c r="U1084" s="3"/>
      <c r="V1084" s="3"/>
      <c r="W1084" s="3"/>
      <c r="X1084" s="3"/>
    </row>
    <row r="1085" spans="1:24" x14ac:dyDescent="0.2">
      <c r="A1085" s="3"/>
      <c r="B1085" s="3"/>
      <c r="C1085" s="3"/>
      <c r="D1085" s="3"/>
      <c r="E1085" s="3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3"/>
      <c r="T1085" s="3"/>
      <c r="U1085" s="3"/>
      <c r="V1085" s="3"/>
      <c r="W1085" s="3"/>
      <c r="X1085" s="3"/>
    </row>
    <row r="1086" spans="1:24" x14ac:dyDescent="0.2">
      <c r="A1086" s="3"/>
      <c r="B1086" s="3"/>
      <c r="C1086" s="3"/>
      <c r="D1086" s="3"/>
      <c r="E1086" s="3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Q1086" s="3"/>
      <c r="R1086" s="3"/>
      <c r="S1086" s="3"/>
      <c r="T1086" s="3"/>
      <c r="U1086" s="3"/>
      <c r="V1086" s="3"/>
      <c r="W1086" s="3"/>
      <c r="X1086" s="3"/>
    </row>
    <row r="1087" spans="1:24" x14ac:dyDescent="0.2">
      <c r="A1087" s="3"/>
      <c r="B1087" s="3"/>
      <c r="C1087" s="3"/>
      <c r="D1087" s="3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3"/>
      <c r="T1087" s="3"/>
      <c r="U1087" s="3"/>
      <c r="V1087" s="3"/>
      <c r="W1087" s="3"/>
      <c r="X1087" s="3"/>
    </row>
    <row r="1088" spans="1:24" x14ac:dyDescent="0.2">
      <c r="A1088" s="3"/>
      <c r="B1088" s="3"/>
      <c r="C1088" s="3"/>
      <c r="D1088" s="3"/>
      <c r="E1088" s="3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Q1088" s="3"/>
      <c r="R1088" s="3"/>
      <c r="S1088" s="3"/>
      <c r="T1088" s="3"/>
      <c r="U1088" s="3"/>
      <c r="V1088" s="3"/>
      <c r="W1088" s="3"/>
      <c r="X1088" s="3"/>
    </row>
    <row r="1089" spans="1:24" x14ac:dyDescent="0.2">
      <c r="A1089" s="3"/>
      <c r="B1089" s="3"/>
      <c r="C1089" s="3"/>
      <c r="D1089" s="3"/>
      <c r="E1089" s="3"/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3"/>
      <c r="T1089" s="3"/>
      <c r="U1089" s="3"/>
      <c r="V1089" s="3"/>
      <c r="W1089" s="3"/>
      <c r="X1089" s="3"/>
    </row>
    <row r="1090" spans="1:24" x14ac:dyDescent="0.2">
      <c r="A1090" s="3"/>
      <c r="B1090" s="3"/>
      <c r="C1090" s="3"/>
      <c r="D1090" s="3"/>
      <c r="E1090" s="3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Q1090" s="3"/>
      <c r="R1090" s="3"/>
      <c r="S1090" s="3"/>
      <c r="T1090" s="3"/>
      <c r="U1090" s="3"/>
      <c r="V1090" s="3"/>
      <c r="W1090" s="3"/>
      <c r="X1090" s="3"/>
    </row>
    <row r="1091" spans="1:24" x14ac:dyDescent="0.2">
      <c r="A1091" s="3"/>
      <c r="B1091" s="3"/>
      <c r="C1091" s="3"/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3"/>
      <c r="T1091" s="3"/>
      <c r="U1091" s="3"/>
      <c r="V1091" s="3"/>
      <c r="W1091" s="3"/>
      <c r="X1091" s="3"/>
    </row>
    <row r="1092" spans="1:24" x14ac:dyDescent="0.2">
      <c r="A1092" s="3"/>
      <c r="B1092" s="3"/>
      <c r="C1092" s="3"/>
      <c r="D1092" s="3"/>
      <c r="E1092" s="3"/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Q1092" s="3"/>
      <c r="R1092" s="3"/>
      <c r="S1092" s="3"/>
      <c r="T1092" s="3"/>
      <c r="U1092" s="3"/>
      <c r="V1092" s="3"/>
      <c r="W1092" s="3"/>
      <c r="X1092" s="3"/>
    </row>
    <row r="1093" spans="1:24" x14ac:dyDescent="0.2">
      <c r="A1093" s="3"/>
      <c r="B1093" s="3"/>
      <c r="C1093" s="3"/>
      <c r="D1093" s="3"/>
      <c r="E1093" s="3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Q1093" s="3"/>
      <c r="R1093" s="3"/>
      <c r="S1093" s="3"/>
      <c r="T1093" s="3"/>
      <c r="U1093" s="3"/>
      <c r="V1093" s="3"/>
      <c r="W1093" s="3"/>
      <c r="X1093" s="3"/>
    </row>
    <row r="1094" spans="1:24" x14ac:dyDescent="0.2">
      <c r="A1094" s="3"/>
      <c r="B1094" s="3"/>
      <c r="C1094" s="3"/>
      <c r="D1094" s="3"/>
      <c r="E1094" s="3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Q1094" s="3"/>
      <c r="R1094" s="3"/>
      <c r="S1094" s="3"/>
      <c r="T1094" s="3"/>
      <c r="U1094" s="3"/>
      <c r="V1094" s="3"/>
      <c r="W1094" s="3"/>
      <c r="X1094" s="3"/>
    </row>
    <row r="1095" spans="1:24" x14ac:dyDescent="0.2">
      <c r="A1095" s="3"/>
      <c r="B1095" s="3"/>
      <c r="C1095" s="3"/>
      <c r="D1095" s="3"/>
      <c r="E1095" s="3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Q1095" s="3"/>
      <c r="R1095" s="3"/>
      <c r="S1095" s="3"/>
      <c r="T1095" s="3"/>
      <c r="U1095" s="3"/>
      <c r="V1095" s="3"/>
      <c r="W1095" s="3"/>
      <c r="X1095" s="3"/>
    </row>
    <row r="1096" spans="1:24" x14ac:dyDescent="0.2">
      <c r="A1096" s="3"/>
      <c r="B1096" s="3"/>
      <c r="C1096" s="3"/>
      <c r="D1096" s="3"/>
      <c r="E1096" s="3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Q1096" s="3"/>
      <c r="R1096" s="3"/>
      <c r="S1096" s="3"/>
      <c r="T1096" s="3"/>
      <c r="U1096" s="3"/>
      <c r="V1096" s="3"/>
      <c r="W1096" s="3"/>
      <c r="X1096" s="3"/>
    </row>
    <row r="1097" spans="1:24" x14ac:dyDescent="0.2">
      <c r="A1097" s="3"/>
      <c r="B1097" s="3"/>
      <c r="C1097" s="3"/>
      <c r="D1097" s="3"/>
      <c r="E1097" s="3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Q1097" s="3"/>
      <c r="R1097" s="3"/>
      <c r="S1097" s="3"/>
      <c r="T1097" s="3"/>
      <c r="U1097" s="3"/>
      <c r="V1097" s="3"/>
      <c r="W1097" s="3"/>
      <c r="X1097" s="3"/>
    </row>
    <row r="1098" spans="1:24" x14ac:dyDescent="0.2">
      <c r="A1098" s="3"/>
      <c r="B1098" s="3"/>
      <c r="C1098" s="3"/>
      <c r="D1098" s="3"/>
      <c r="E1098" s="3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Q1098" s="3"/>
      <c r="R1098" s="3"/>
      <c r="S1098" s="3"/>
      <c r="T1098" s="3"/>
      <c r="U1098" s="3"/>
      <c r="V1098" s="3"/>
      <c r="W1098" s="3"/>
      <c r="X1098" s="3"/>
    </row>
    <row r="1099" spans="1:24" x14ac:dyDescent="0.2">
      <c r="A1099" s="3"/>
      <c r="B1099" s="3"/>
      <c r="C1099" s="3"/>
      <c r="D1099" s="3"/>
      <c r="E1099" s="3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Q1099" s="3"/>
      <c r="R1099" s="3"/>
      <c r="S1099" s="3"/>
      <c r="T1099" s="3"/>
      <c r="U1099" s="3"/>
      <c r="V1099" s="3"/>
      <c r="W1099" s="3"/>
      <c r="X1099" s="3"/>
    </row>
    <row r="1100" spans="1:24" x14ac:dyDescent="0.2">
      <c r="A1100" s="3"/>
      <c r="B1100" s="3"/>
      <c r="C1100" s="3"/>
      <c r="D1100" s="3"/>
      <c r="E1100" s="3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Q1100" s="3"/>
      <c r="R1100" s="3"/>
      <c r="S1100" s="3"/>
      <c r="T1100" s="3"/>
      <c r="U1100" s="3"/>
      <c r="V1100" s="3"/>
      <c r="W1100" s="3"/>
      <c r="X1100" s="3"/>
    </row>
    <row r="1101" spans="1:24" x14ac:dyDescent="0.2">
      <c r="A1101" s="3"/>
      <c r="B1101" s="3"/>
      <c r="C1101" s="3"/>
      <c r="D1101" s="3"/>
      <c r="E1101" s="3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Q1101" s="3"/>
      <c r="R1101" s="3"/>
      <c r="S1101" s="3"/>
      <c r="T1101" s="3"/>
      <c r="U1101" s="3"/>
      <c r="V1101" s="3"/>
      <c r="W1101" s="3"/>
      <c r="X1101" s="3"/>
    </row>
    <row r="1102" spans="1:24" x14ac:dyDescent="0.2">
      <c r="A1102" s="3"/>
      <c r="B1102" s="3"/>
      <c r="C1102" s="3"/>
      <c r="D1102" s="3"/>
      <c r="E1102" s="3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Q1102" s="3"/>
      <c r="R1102" s="3"/>
      <c r="S1102" s="3"/>
      <c r="T1102" s="3"/>
      <c r="U1102" s="3"/>
      <c r="V1102" s="3"/>
      <c r="W1102" s="3"/>
      <c r="X1102" s="3"/>
    </row>
    <row r="1103" spans="1:24" x14ac:dyDescent="0.2">
      <c r="A1103" s="3"/>
      <c r="B1103" s="3"/>
      <c r="C1103" s="3"/>
      <c r="D1103" s="3"/>
      <c r="E1103" s="3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Q1103" s="3"/>
      <c r="R1103" s="3"/>
      <c r="S1103" s="3"/>
      <c r="T1103" s="3"/>
      <c r="U1103" s="3"/>
      <c r="V1103" s="3"/>
      <c r="W1103" s="3"/>
      <c r="X1103" s="3"/>
    </row>
    <row r="1104" spans="1:24" x14ac:dyDescent="0.2">
      <c r="A1104" s="3"/>
      <c r="B1104" s="3"/>
      <c r="C1104" s="3"/>
      <c r="D1104" s="3"/>
      <c r="E1104" s="3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Q1104" s="3"/>
      <c r="R1104" s="3"/>
      <c r="S1104" s="3"/>
      <c r="T1104" s="3"/>
      <c r="U1104" s="3"/>
      <c r="V1104" s="3"/>
      <c r="W1104" s="3"/>
      <c r="X1104" s="3"/>
    </row>
    <row r="1105" spans="1:24" x14ac:dyDescent="0.2">
      <c r="A1105" s="3"/>
      <c r="B1105" s="3"/>
      <c r="C1105" s="3"/>
      <c r="D1105" s="3"/>
      <c r="E1105" s="3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3"/>
      <c r="T1105" s="3"/>
      <c r="U1105" s="3"/>
      <c r="V1105" s="3"/>
      <c r="W1105" s="3"/>
      <c r="X1105" s="3"/>
    </row>
    <row r="1106" spans="1:24" x14ac:dyDescent="0.2">
      <c r="A1106" s="3"/>
      <c r="B1106" s="3"/>
      <c r="C1106" s="3"/>
      <c r="D1106" s="3"/>
      <c r="E1106" s="3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Q1106" s="3"/>
      <c r="R1106" s="3"/>
      <c r="S1106" s="3"/>
      <c r="T1106" s="3"/>
      <c r="U1106" s="3"/>
      <c r="V1106" s="3"/>
      <c r="W1106" s="3"/>
      <c r="X1106" s="3"/>
    </row>
    <row r="1107" spans="1:24" x14ac:dyDescent="0.2">
      <c r="A1107" s="3"/>
      <c r="B1107" s="3"/>
      <c r="C1107" s="3"/>
      <c r="D1107" s="3"/>
      <c r="E1107" s="3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Q1107" s="3"/>
      <c r="R1107" s="3"/>
      <c r="S1107" s="3"/>
      <c r="T1107" s="3"/>
      <c r="U1107" s="3"/>
      <c r="V1107" s="3"/>
      <c r="W1107" s="3"/>
      <c r="X1107" s="3"/>
    </row>
    <row r="1108" spans="1:24" x14ac:dyDescent="0.2">
      <c r="A1108" s="3"/>
      <c r="B1108" s="3"/>
      <c r="C1108" s="3"/>
      <c r="D1108" s="3"/>
      <c r="E1108" s="3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Q1108" s="3"/>
      <c r="R1108" s="3"/>
      <c r="S1108" s="3"/>
      <c r="T1108" s="3"/>
      <c r="U1108" s="3"/>
      <c r="V1108" s="3"/>
      <c r="W1108" s="3"/>
      <c r="X1108" s="3"/>
    </row>
    <row r="1109" spans="1:24" x14ac:dyDescent="0.2">
      <c r="A1109" s="3"/>
      <c r="B1109" s="3"/>
      <c r="C1109" s="3"/>
      <c r="D1109" s="3"/>
      <c r="E1109" s="3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Q1109" s="3"/>
      <c r="R1109" s="3"/>
      <c r="S1109" s="3"/>
      <c r="T1109" s="3"/>
      <c r="U1109" s="3"/>
      <c r="V1109" s="3"/>
      <c r="W1109" s="3"/>
      <c r="X1109" s="3"/>
    </row>
    <row r="1110" spans="1:24" x14ac:dyDescent="0.2">
      <c r="A1110" s="3"/>
      <c r="B1110" s="3"/>
      <c r="C1110" s="3"/>
      <c r="D1110" s="3"/>
      <c r="E1110" s="3"/>
      <c r="F1110" s="3"/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Q1110" s="3"/>
      <c r="R1110" s="3"/>
      <c r="S1110" s="3"/>
      <c r="T1110" s="3"/>
      <c r="U1110" s="3"/>
      <c r="V1110" s="3"/>
      <c r="W1110" s="3"/>
      <c r="X1110" s="3"/>
    </row>
    <row r="1111" spans="1:24" x14ac:dyDescent="0.2">
      <c r="A1111" s="3"/>
      <c r="B1111" s="3"/>
      <c r="C1111" s="3"/>
      <c r="D1111" s="3"/>
      <c r="E1111" s="3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3"/>
      <c r="T1111" s="3"/>
      <c r="U1111" s="3"/>
      <c r="V1111" s="3"/>
      <c r="W1111" s="3"/>
      <c r="X1111" s="3"/>
    </row>
    <row r="1112" spans="1:24" x14ac:dyDescent="0.2">
      <c r="A1112" s="3"/>
      <c r="B1112" s="3"/>
      <c r="C1112" s="3"/>
      <c r="D1112" s="3"/>
      <c r="E1112" s="3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Q1112" s="3"/>
      <c r="R1112" s="3"/>
      <c r="S1112" s="3"/>
      <c r="T1112" s="3"/>
      <c r="U1112" s="3"/>
      <c r="V1112" s="3"/>
      <c r="W1112" s="3"/>
      <c r="X1112" s="3"/>
    </row>
    <row r="1113" spans="1:24" x14ac:dyDescent="0.2">
      <c r="A1113" s="3"/>
      <c r="B1113" s="3"/>
      <c r="C1113" s="3"/>
      <c r="D1113" s="3"/>
      <c r="E1113" s="3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Q1113" s="3"/>
      <c r="R1113" s="3"/>
      <c r="S1113" s="3"/>
      <c r="T1113" s="3"/>
      <c r="U1113" s="3"/>
      <c r="V1113" s="3"/>
      <c r="W1113" s="3"/>
      <c r="X1113" s="3"/>
    </row>
    <row r="1114" spans="1:24" x14ac:dyDescent="0.2">
      <c r="A1114" s="3"/>
      <c r="B1114" s="3"/>
      <c r="C1114" s="3"/>
      <c r="D1114" s="3"/>
      <c r="E1114" s="3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Q1114" s="3"/>
      <c r="R1114" s="3"/>
      <c r="S1114" s="3"/>
      <c r="T1114" s="3"/>
      <c r="U1114" s="3"/>
      <c r="V1114" s="3"/>
      <c r="W1114" s="3"/>
      <c r="X1114" s="3"/>
    </row>
    <row r="1115" spans="1:24" x14ac:dyDescent="0.2">
      <c r="A1115" s="3"/>
      <c r="B1115" s="3"/>
      <c r="C1115" s="3"/>
      <c r="D1115" s="3"/>
      <c r="E1115" s="3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Q1115" s="3"/>
      <c r="R1115" s="3"/>
      <c r="S1115" s="3"/>
      <c r="T1115" s="3"/>
      <c r="U1115" s="3"/>
      <c r="V1115" s="3"/>
      <c r="W1115" s="3"/>
      <c r="X1115" s="3"/>
    </row>
    <row r="1116" spans="1:24" x14ac:dyDescent="0.2">
      <c r="A1116" s="3"/>
      <c r="B1116" s="3"/>
      <c r="C1116" s="3"/>
      <c r="D1116" s="3"/>
      <c r="E1116" s="3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Q1116" s="3"/>
      <c r="R1116" s="3"/>
      <c r="S1116" s="3"/>
      <c r="T1116" s="3"/>
      <c r="U1116" s="3"/>
      <c r="V1116" s="3"/>
      <c r="W1116" s="3"/>
      <c r="X1116" s="3"/>
    </row>
    <row r="1117" spans="1:24" x14ac:dyDescent="0.2">
      <c r="A1117" s="3"/>
      <c r="B1117" s="3"/>
      <c r="C1117" s="3"/>
      <c r="D1117" s="3"/>
      <c r="E1117" s="3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3"/>
      <c r="T1117" s="3"/>
      <c r="U1117" s="3"/>
      <c r="V1117" s="3"/>
      <c r="W1117" s="3"/>
      <c r="X1117" s="3"/>
    </row>
    <row r="1118" spans="1:24" x14ac:dyDescent="0.2">
      <c r="A1118" s="3"/>
      <c r="B1118" s="3"/>
      <c r="C1118" s="3"/>
      <c r="D1118" s="3"/>
      <c r="E1118" s="3"/>
      <c r="F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Q1118" s="3"/>
      <c r="R1118" s="3"/>
      <c r="S1118" s="3"/>
      <c r="T1118" s="3"/>
      <c r="U1118" s="3"/>
      <c r="V1118" s="3"/>
      <c r="W1118" s="3"/>
      <c r="X1118" s="3"/>
    </row>
    <row r="1119" spans="1:24" x14ac:dyDescent="0.2">
      <c r="A1119" s="3"/>
      <c r="B1119" s="3"/>
      <c r="C1119" s="3"/>
      <c r="D1119" s="3"/>
      <c r="E1119" s="3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Q1119" s="3"/>
      <c r="R1119" s="3"/>
      <c r="S1119" s="3"/>
      <c r="T1119" s="3"/>
      <c r="U1119" s="3"/>
      <c r="V1119" s="3"/>
      <c r="W1119" s="3"/>
      <c r="X1119" s="3"/>
    </row>
    <row r="1120" spans="1:24" x14ac:dyDescent="0.2">
      <c r="A1120" s="3"/>
      <c r="B1120" s="3"/>
      <c r="C1120" s="3"/>
      <c r="D1120" s="3"/>
      <c r="E1120" s="3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Q1120" s="3"/>
      <c r="R1120" s="3"/>
      <c r="S1120" s="3"/>
      <c r="T1120" s="3"/>
      <c r="U1120" s="3"/>
      <c r="V1120" s="3"/>
      <c r="W1120" s="3"/>
      <c r="X1120" s="3"/>
    </row>
    <row r="1121" spans="1:24" x14ac:dyDescent="0.2">
      <c r="A1121" s="3"/>
      <c r="B1121" s="3"/>
      <c r="C1121" s="3"/>
      <c r="D1121" s="3"/>
      <c r="E1121" s="3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Q1121" s="3"/>
      <c r="R1121" s="3"/>
      <c r="S1121" s="3"/>
      <c r="T1121" s="3"/>
      <c r="U1121" s="3"/>
      <c r="V1121" s="3"/>
      <c r="W1121" s="3"/>
      <c r="X1121" s="3"/>
    </row>
    <row r="1122" spans="1:24" x14ac:dyDescent="0.2">
      <c r="A1122" s="3"/>
      <c r="B1122" s="3"/>
      <c r="C1122" s="3"/>
      <c r="D1122" s="3"/>
      <c r="E1122" s="3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Q1122" s="3"/>
      <c r="R1122" s="3"/>
      <c r="S1122" s="3"/>
      <c r="T1122" s="3"/>
      <c r="U1122" s="3"/>
      <c r="V1122" s="3"/>
      <c r="W1122" s="3"/>
      <c r="X1122" s="3"/>
    </row>
    <row r="1123" spans="1:24" x14ac:dyDescent="0.2">
      <c r="A1123" s="3"/>
      <c r="B1123" s="3"/>
      <c r="C1123" s="3"/>
      <c r="D1123" s="3"/>
      <c r="E1123" s="3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Q1123" s="3"/>
      <c r="R1123" s="3"/>
      <c r="S1123" s="3"/>
      <c r="T1123" s="3"/>
      <c r="U1123" s="3"/>
      <c r="V1123" s="3"/>
      <c r="W1123" s="3"/>
      <c r="X1123" s="3"/>
    </row>
    <row r="1124" spans="1:24" x14ac:dyDescent="0.2">
      <c r="A1124" s="3"/>
      <c r="B1124" s="3"/>
      <c r="C1124" s="3"/>
      <c r="D1124" s="3"/>
      <c r="E1124" s="3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Q1124" s="3"/>
      <c r="R1124" s="3"/>
      <c r="S1124" s="3"/>
      <c r="T1124" s="3"/>
      <c r="U1124" s="3"/>
      <c r="V1124" s="3"/>
      <c r="W1124" s="3"/>
      <c r="X1124" s="3"/>
    </row>
    <row r="1125" spans="1:24" x14ac:dyDescent="0.2">
      <c r="A1125" s="3"/>
      <c r="B1125" s="3"/>
      <c r="C1125" s="3"/>
      <c r="D1125" s="3"/>
      <c r="E1125" s="3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Q1125" s="3"/>
      <c r="R1125" s="3"/>
      <c r="S1125" s="3"/>
      <c r="T1125" s="3"/>
      <c r="U1125" s="3"/>
      <c r="V1125" s="3"/>
      <c r="W1125" s="3"/>
      <c r="X1125" s="3"/>
    </row>
    <row r="1126" spans="1:24" x14ac:dyDescent="0.2">
      <c r="A1126" s="3"/>
      <c r="B1126" s="3"/>
      <c r="C1126" s="3"/>
      <c r="D1126" s="3"/>
      <c r="E1126" s="3"/>
      <c r="F1126" s="3"/>
      <c r="G1126" s="3"/>
      <c r="H1126" s="3"/>
      <c r="I1126" s="3"/>
      <c r="J1126" s="3"/>
      <c r="K1126" s="3"/>
      <c r="L1126" s="3"/>
      <c r="M1126" s="3"/>
      <c r="N1126" s="3"/>
      <c r="O1126" s="3"/>
      <c r="P1126" s="3"/>
      <c r="Q1126" s="3"/>
      <c r="R1126" s="3"/>
      <c r="S1126" s="3"/>
      <c r="T1126" s="3"/>
      <c r="U1126" s="3"/>
      <c r="V1126" s="3"/>
      <c r="W1126" s="3"/>
      <c r="X1126" s="3"/>
    </row>
    <row r="1127" spans="1:24" x14ac:dyDescent="0.2">
      <c r="A1127" s="3"/>
      <c r="B1127" s="3"/>
      <c r="C1127" s="3"/>
      <c r="D1127" s="3"/>
      <c r="E1127" s="3"/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/>
      <c r="Q1127" s="3"/>
      <c r="R1127" s="3"/>
      <c r="S1127" s="3"/>
      <c r="T1127" s="3"/>
      <c r="U1127" s="3"/>
      <c r="V1127" s="3"/>
      <c r="W1127" s="3"/>
      <c r="X1127" s="3"/>
    </row>
    <row r="1128" spans="1:24" x14ac:dyDescent="0.2">
      <c r="A1128" s="3"/>
      <c r="B1128" s="3"/>
      <c r="C1128" s="3"/>
      <c r="D1128" s="3"/>
      <c r="E1128" s="3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Q1128" s="3"/>
      <c r="R1128" s="3"/>
      <c r="S1128" s="3"/>
      <c r="T1128" s="3"/>
      <c r="U1128" s="3"/>
      <c r="V1128" s="3"/>
      <c r="W1128" s="3"/>
      <c r="X1128" s="3"/>
    </row>
    <row r="1129" spans="1:24" x14ac:dyDescent="0.2">
      <c r="A1129" s="3"/>
      <c r="B1129" s="3"/>
      <c r="C1129" s="3"/>
      <c r="D1129" s="3"/>
      <c r="E1129" s="3"/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Q1129" s="3"/>
      <c r="R1129" s="3"/>
      <c r="S1129" s="3"/>
      <c r="T1129" s="3"/>
      <c r="U1129" s="3"/>
      <c r="V1129" s="3"/>
      <c r="W1129" s="3"/>
      <c r="X1129" s="3"/>
    </row>
    <row r="1130" spans="1:24" x14ac:dyDescent="0.2">
      <c r="A1130" s="3"/>
      <c r="B1130" s="3"/>
      <c r="C1130" s="3"/>
      <c r="D1130" s="3"/>
      <c r="E1130" s="3"/>
      <c r="F1130" s="3"/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Q1130" s="3"/>
      <c r="R1130" s="3"/>
      <c r="S1130" s="3"/>
      <c r="T1130" s="3"/>
      <c r="U1130" s="3"/>
      <c r="V1130" s="3"/>
      <c r="W1130" s="3"/>
      <c r="X1130" s="3"/>
    </row>
    <row r="1131" spans="1:24" x14ac:dyDescent="0.2">
      <c r="A1131" s="3"/>
      <c r="B1131" s="3"/>
      <c r="C1131" s="3"/>
      <c r="D1131" s="3"/>
      <c r="E1131" s="3"/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/>
      <c r="Q1131" s="3"/>
      <c r="R1131" s="3"/>
      <c r="S1131" s="3"/>
      <c r="T1131" s="3"/>
      <c r="U1131" s="3"/>
      <c r="V1131" s="3"/>
      <c r="W1131" s="3"/>
      <c r="X1131" s="3"/>
    </row>
    <row r="1132" spans="1:24" x14ac:dyDescent="0.2">
      <c r="A1132" s="3"/>
      <c r="B1132" s="3"/>
      <c r="C1132" s="3"/>
      <c r="D1132" s="3"/>
      <c r="E1132" s="3"/>
      <c r="F1132" s="3"/>
      <c r="G1132" s="3"/>
      <c r="H1132" s="3"/>
      <c r="I1132" s="3"/>
      <c r="J1132" s="3"/>
      <c r="K1132" s="3"/>
      <c r="L1132" s="3"/>
      <c r="M1132" s="3"/>
      <c r="N1132" s="3"/>
      <c r="O1132" s="3"/>
      <c r="P1132" s="3"/>
      <c r="Q1132" s="3"/>
      <c r="R1132" s="3"/>
      <c r="S1132" s="3"/>
      <c r="T1132" s="3"/>
      <c r="U1132" s="3"/>
      <c r="V1132" s="3"/>
      <c r="W1132" s="3"/>
      <c r="X1132" s="3"/>
    </row>
    <row r="1133" spans="1:24" x14ac:dyDescent="0.2">
      <c r="A1133" s="3"/>
      <c r="B1133" s="3"/>
      <c r="C1133" s="3"/>
      <c r="D1133" s="3"/>
      <c r="E1133" s="3"/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Q1133" s="3"/>
      <c r="R1133" s="3"/>
      <c r="S1133" s="3"/>
      <c r="T1133" s="3"/>
      <c r="U1133" s="3"/>
      <c r="V1133" s="3"/>
      <c r="W1133" s="3"/>
      <c r="X1133" s="3"/>
    </row>
    <row r="1134" spans="1:24" x14ac:dyDescent="0.2">
      <c r="A1134" s="3"/>
      <c r="B1134" s="3"/>
      <c r="C1134" s="3"/>
      <c r="D1134" s="3"/>
      <c r="E1134" s="3"/>
      <c r="F1134" s="3"/>
      <c r="G1134" s="3"/>
      <c r="H1134" s="3"/>
      <c r="I1134" s="3"/>
      <c r="J1134" s="3"/>
      <c r="K1134" s="3"/>
      <c r="L1134" s="3"/>
      <c r="M1134" s="3"/>
      <c r="N1134" s="3"/>
      <c r="O1134" s="3"/>
      <c r="P1134" s="3"/>
      <c r="Q1134" s="3"/>
      <c r="R1134" s="3"/>
      <c r="S1134" s="3"/>
      <c r="T1134" s="3"/>
      <c r="U1134" s="3"/>
      <c r="V1134" s="3"/>
      <c r="W1134" s="3"/>
      <c r="X1134" s="3"/>
    </row>
    <row r="1135" spans="1:24" x14ac:dyDescent="0.2">
      <c r="A1135" s="3"/>
      <c r="B1135" s="3"/>
      <c r="C1135" s="3"/>
      <c r="D1135" s="3"/>
      <c r="E1135" s="3"/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Q1135" s="3"/>
      <c r="R1135" s="3"/>
      <c r="S1135" s="3"/>
      <c r="T1135" s="3"/>
      <c r="U1135" s="3"/>
      <c r="V1135" s="3"/>
      <c r="W1135" s="3"/>
      <c r="X1135" s="3"/>
    </row>
    <row r="1136" spans="1:24" x14ac:dyDescent="0.2">
      <c r="A1136" s="3"/>
      <c r="B1136" s="3"/>
      <c r="C1136" s="3"/>
      <c r="D1136" s="3"/>
      <c r="E1136" s="3"/>
      <c r="F1136" s="3"/>
      <c r="G1136" s="3"/>
      <c r="H1136" s="3"/>
      <c r="I1136" s="3"/>
      <c r="J1136" s="3"/>
      <c r="K1136" s="3"/>
      <c r="L1136" s="3"/>
      <c r="M1136" s="3"/>
      <c r="N1136" s="3"/>
      <c r="O1136" s="3"/>
      <c r="P1136" s="3"/>
      <c r="Q1136" s="3"/>
      <c r="R1136" s="3"/>
      <c r="S1136" s="3"/>
      <c r="T1136" s="3"/>
      <c r="U1136" s="3"/>
      <c r="V1136" s="3"/>
      <c r="W1136" s="3"/>
      <c r="X1136" s="3"/>
    </row>
    <row r="1137" spans="1:24" x14ac:dyDescent="0.2">
      <c r="A1137" s="3"/>
      <c r="B1137" s="3"/>
      <c r="C1137" s="3"/>
      <c r="D1137" s="3"/>
      <c r="E1137" s="3"/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Q1137" s="3"/>
      <c r="R1137" s="3"/>
      <c r="S1137" s="3"/>
      <c r="T1137" s="3"/>
      <c r="U1137" s="3"/>
      <c r="V1137" s="3"/>
      <c r="W1137" s="3"/>
      <c r="X1137" s="3"/>
    </row>
    <row r="1138" spans="1:24" x14ac:dyDescent="0.2">
      <c r="A1138" s="3"/>
      <c r="B1138" s="3"/>
      <c r="C1138" s="3"/>
      <c r="D1138" s="3"/>
      <c r="E1138" s="3"/>
      <c r="F1138" s="3"/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Q1138" s="3"/>
      <c r="R1138" s="3"/>
      <c r="S1138" s="3"/>
      <c r="T1138" s="3"/>
      <c r="U1138" s="3"/>
      <c r="V1138" s="3"/>
      <c r="W1138" s="3"/>
      <c r="X1138" s="3"/>
    </row>
    <row r="1139" spans="1:24" x14ac:dyDescent="0.2">
      <c r="A1139" s="3"/>
      <c r="B1139" s="3"/>
      <c r="C1139" s="3"/>
      <c r="D1139" s="3"/>
      <c r="E1139" s="3"/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Q1139" s="3"/>
      <c r="R1139" s="3"/>
      <c r="S1139" s="3"/>
      <c r="T1139" s="3"/>
      <c r="U1139" s="3"/>
      <c r="V1139" s="3"/>
      <c r="W1139" s="3"/>
      <c r="X1139" s="3"/>
    </row>
    <row r="1140" spans="1:24" x14ac:dyDescent="0.2">
      <c r="A1140" s="3"/>
      <c r="B1140" s="3"/>
      <c r="C1140" s="3"/>
      <c r="D1140" s="3"/>
      <c r="E1140" s="3"/>
      <c r="F1140" s="3"/>
      <c r="G1140" s="3"/>
      <c r="H1140" s="3"/>
      <c r="I1140" s="3"/>
      <c r="J1140" s="3"/>
      <c r="K1140" s="3"/>
      <c r="L1140" s="3"/>
      <c r="M1140" s="3"/>
      <c r="N1140" s="3"/>
      <c r="O1140" s="3"/>
      <c r="P1140" s="3"/>
      <c r="Q1140" s="3"/>
      <c r="R1140" s="3"/>
      <c r="S1140" s="3"/>
      <c r="T1140" s="3"/>
      <c r="U1140" s="3"/>
      <c r="V1140" s="3"/>
      <c r="W1140" s="3"/>
      <c r="X1140" s="3"/>
    </row>
    <row r="1141" spans="1:24" x14ac:dyDescent="0.2">
      <c r="A1141" s="3"/>
      <c r="B1141" s="3"/>
      <c r="C1141" s="3"/>
      <c r="D1141" s="3"/>
      <c r="E1141" s="3"/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Q1141" s="3"/>
      <c r="R1141" s="3"/>
      <c r="S1141" s="3"/>
      <c r="T1141" s="3"/>
      <c r="U1141" s="3"/>
      <c r="V1141" s="3"/>
      <c r="W1141" s="3"/>
      <c r="X1141" s="3"/>
    </row>
    <row r="1142" spans="1:24" x14ac:dyDescent="0.2">
      <c r="A1142" s="3"/>
      <c r="B1142" s="3"/>
      <c r="C1142" s="3"/>
      <c r="D1142" s="3"/>
      <c r="E1142" s="3"/>
      <c r="F1142" s="3"/>
      <c r="G1142" s="3"/>
      <c r="H1142" s="3"/>
      <c r="I1142" s="3"/>
      <c r="J1142" s="3"/>
      <c r="K1142" s="3"/>
      <c r="L1142" s="3"/>
      <c r="M1142" s="3"/>
      <c r="N1142" s="3"/>
      <c r="O1142" s="3"/>
      <c r="P1142" s="3"/>
      <c r="Q1142" s="3"/>
      <c r="R1142" s="3"/>
      <c r="S1142" s="3"/>
      <c r="T1142" s="3"/>
      <c r="U1142" s="3"/>
      <c r="V1142" s="3"/>
      <c r="W1142" s="3"/>
      <c r="X1142" s="3"/>
    </row>
    <row r="1143" spans="1:24" x14ac:dyDescent="0.2">
      <c r="A1143" s="3"/>
      <c r="B1143" s="3"/>
      <c r="C1143" s="3"/>
      <c r="D1143" s="3"/>
      <c r="E1143" s="3"/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/>
      <c r="Q1143" s="3"/>
      <c r="R1143" s="3"/>
      <c r="S1143" s="3"/>
      <c r="T1143" s="3"/>
      <c r="U1143" s="3"/>
      <c r="V1143" s="3"/>
      <c r="W1143" s="3"/>
      <c r="X1143" s="3"/>
    </row>
    <row r="1144" spans="1:24" x14ac:dyDescent="0.2">
      <c r="A1144" s="3"/>
      <c r="B1144" s="3"/>
      <c r="C1144" s="3"/>
      <c r="D1144" s="3"/>
      <c r="E1144" s="3"/>
      <c r="F1144" s="3"/>
      <c r="G1144" s="3"/>
      <c r="H1144" s="3"/>
      <c r="I1144" s="3"/>
      <c r="J1144" s="3"/>
      <c r="K1144" s="3"/>
      <c r="L1144" s="3"/>
      <c r="M1144" s="3"/>
      <c r="N1144" s="3"/>
      <c r="O1144" s="3"/>
      <c r="P1144" s="3"/>
      <c r="Q1144" s="3"/>
      <c r="R1144" s="3"/>
      <c r="S1144" s="3"/>
      <c r="T1144" s="3"/>
      <c r="U1144" s="3"/>
      <c r="V1144" s="3"/>
      <c r="W1144" s="3"/>
      <c r="X1144" s="3"/>
    </row>
    <row r="1145" spans="1:24" x14ac:dyDescent="0.2">
      <c r="A1145" s="3"/>
      <c r="B1145" s="3"/>
      <c r="C1145" s="3"/>
      <c r="D1145" s="3"/>
      <c r="E1145" s="3"/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/>
      <c r="Q1145" s="3"/>
      <c r="R1145" s="3"/>
      <c r="S1145" s="3"/>
      <c r="T1145" s="3"/>
      <c r="U1145" s="3"/>
      <c r="V1145" s="3"/>
      <c r="W1145" s="3"/>
      <c r="X1145" s="3"/>
    </row>
    <row r="1146" spans="1:24" x14ac:dyDescent="0.2">
      <c r="A1146" s="3"/>
      <c r="B1146" s="3"/>
      <c r="C1146" s="3"/>
      <c r="D1146" s="3"/>
      <c r="E1146" s="3"/>
      <c r="F1146" s="3"/>
      <c r="G1146" s="3"/>
      <c r="H1146" s="3"/>
      <c r="I1146" s="3"/>
      <c r="J1146" s="3"/>
      <c r="K1146" s="3"/>
      <c r="L1146" s="3"/>
      <c r="M1146" s="3"/>
      <c r="N1146" s="3"/>
      <c r="O1146" s="3"/>
      <c r="P1146" s="3"/>
      <c r="Q1146" s="3"/>
      <c r="R1146" s="3"/>
      <c r="S1146" s="3"/>
      <c r="T1146" s="3"/>
      <c r="U1146" s="3"/>
      <c r="V1146" s="3"/>
      <c r="W1146" s="3"/>
      <c r="X1146" s="3"/>
    </row>
    <row r="1147" spans="1:24" x14ac:dyDescent="0.2">
      <c r="A1147" s="3"/>
      <c r="B1147" s="3"/>
      <c r="C1147" s="3"/>
      <c r="D1147" s="3"/>
      <c r="E1147" s="3"/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Q1147" s="3"/>
      <c r="R1147" s="3"/>
      <c r="S1147" s="3"/>
      <c r="T1147" s="3"/>
      <c r="U1147" s="3"/>
      <c r="V1147" s="3"/>
      <c r="W1147" s="3"/>
      <c r="X1147" s="3"/>
    </row>
    <row r="1148" spans="1:24" x14ac:dyDescent="0.2">
      <c r="A1148" s="3"/>
      <c r="B1148" s="3"/>
      <c r="C1148" s="3"/>
      <c r="D1148" s="3"/>
      <c r="E1148" s="3"/>
      <c r="F1148" s="3"/>
      <c r="G1148" s="3"/>
      <c r="H1148" s="3"/>
      <c r="I1148" s="3"/>
      <c r="J1148" s="3"/>
      <c r="K1148" s="3"/>
      <c r="L1148" s="3"/>
      <c r="M1148" s="3"/>
      <c r="N1148" s="3"/>
      <c r="O1148" s="3"/>
      <c r="P1148" s="3"/>
      <c r="Q1148" s="3"/>
      <c r="R1148" s="3"/>
      <c r="S1148" s="3"/>
      <c r="T1148" s="3"/>
      <c r="U1148" s="3"/>
      <c r="V1148" s="3"/>
      <c r="W1148" s="3"/>
      <c r="X1148" s="3"/>
    </row>
    <row r="1149" spans="1:24" x14ac:dyDescent="0.2">
      <c r="A1149" s="3"/>
      <c r="B1149" s="3"/>
      <c r="C1149" s="3"/>
      <c r="D1149" s="3"/>
      <c r="E1149" s="3"/>
      <c r="F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/>
      <c r="Q1149" s="3"/>
      <c r="R1149" s="3"/>
      <c r="S1149" s="3"/>
      <c r="T1149" s="3"/>
      <c r="U1149" s="3"/>
      <c r="V1149" s="3"/>
      <c r="W1149" s="3"/>
      <c r="X1149" s="3"/>
    </row>
    <row r="1150" spans="1:24" x14ac:dyDescent="0.2">
      <c r="A1150" s="3"/>
      <c r="B1150" s="3"/>
      <c r="C1150" s="3"/>
      <c r="D1150" s="3"/>
      <c r="E1150" s="3"/>
      <c r="F1150" s="3"/>
      <c r="G1150" s="3"/>
      <c r="H1150" s="3"/>
      <c r="I1150" s="3"/>
      <c r="J1150" s="3"/>
      <c r="K1150" s="3"/>
      <c r="L1150" s="3"/>
      <c r="M1150" s="3"/>
      <c r="N1150" s="3"/>
      <c r="O1150" s="3"/>
      <c r="P1150" s="3"/>
      <c r="Q1150" s="3"/>
      <c r="R1150" s="3"/>
      <c r="S1150" s="3"/>
      <c r="T1150" s="3"/>
      <c r="U1150" s="3"/>
      <c r="V1150" s="3"/>
      <c r="W1150" s="3"/>
      <c r="X1150" s="3"/>
    </row>
    <row r="1151" spans="1:24" x14ac:dyDescent="0.2">
      <c r="A1151" s="3"/>
      <c r="B1151" s="3"/>
      <c r="C1151" s="3"/>
      <c r="D1151" s="3"/>
      <c r="E1151" s="3"/>
      <c r="F1151" s="3"/>
      <c r="G1151" s="3"/>
      <c r="H1151" s="3"/>
      <c r="I1151" s="3"/>
      <c r="J1151" s="3"/>
      <c r="K1151" s="3"/>
      <c r="L1151" s="3"/>
      <c r="M1151" s="3"/>
      <c r="N1151" s="3"/>
      <c r="O1151" s="3"/>
      <c r="P1151" s="3"/>
      <c r="Q1151" s="3"/>
      <c r="R1151" s="3"/>
      <c r="S1151" s="3"/>
      <c r="T1151" s="3"/>
      <c r="U1151" s="3"/>
      <c r="V1151" s="3"/>
      <c r="W1151" s="3"/>
      <c r="X1151" s="3"/>
    </row>
    <row r="1152" spans="1:24" x14ac:dyDescent="0.2">
      <c r="A1152" s="3"/>
      <c r="B1152" s="3"/>
      <c r="C1152" s="3"/>
      <c r="D1152" s="3"/>
      <c r="E1152" s="3"/>
      <c r="F1152" s="3"/>
      <c r="G1152" s="3"/>
      <c r="H1152" s="3"/>
      <c r="I1152" s="3"/>
      <c r="J1152" s="3"/>
      <c r="K1152" s="3"/>
      <c r="L1152" s="3"/>
      <c r="M1152" s="3"/>
      <c r="N1152" s="3"/>
      <c r="O1152" s="3"/>
      <c r="P1152" s="3"/>
      <c r="Q1152" s="3"/>
      <c r="R1152" s="3"/>
      <c r="S1152" s="3"/>
      <c r="T1152" s="3"/>
      <c r="U1152" s="3"/>
      <c r="V1152" s="3"/>
      <c r="W1152" s="3"/>
      <c r="X1152" s="3"/>
    </row>
    <row r="1153" spans="1:24" x14ac:dyDescent="0.2">
      <c r="A1153" s="3"/>
      <c r="B1153" s="3"/>
      <c r="C1153" s="3"/>
      <c r="D1153" s="3"/>
      <c r="E1153" s="3"/>
      <c r="F1153" s="3"/>
      <c r="G1153" s="3"/>
      <c r="H1153" s="3"/>
      <c r="I1153" s="3"/>
      <c r="J1153" s="3"/>
      <c r="K1153" s="3"/>
      <c r="L1153" s="3"/>
      <c r="M1153" s="3"/>
      <c r="N1153" s="3"/>
      <c r="O1153" s="3"/>
      <c r="P1153" s="3"/>
      <c r="Q1153" s="3"/>
      <c r="R1153" s="3"/>
      <c r="S1153" s="3"/>
      <c r="T1153" s="3"/>
      <c r="U1153" s="3"/>
      <c r="V1153" s="3"/>
      <c r="W1153" s="3"/>
      <c r="X1153" s="3"/>
    </row>
    <row r="1154" spans="1:24" x14ac:dyDescent="0.2">
      <c r="A1154" s="3"/>
      <c r="B1154" s="3"/>
      <c r="C1154" s="3"/>
      <c r="D1154" s="3"/>
      <c r="E1154" s="3"/>
      <c r="F1154" s="3"/>
      <c r="G1154" s="3"/>
      <c r="H1154" s="3"/>
      <c r="I1154" s="3"/>
      <c r="J1154" s="3"/>
      <c r="K1154" s="3"/>
      <c r="L1154" s="3"/>
      <c r="M1154" s="3"/>
      <c r="N1154" s="3"/>
      <c r="O1154" s="3"/>
      <c r="P1154" s="3"/>
      <c r="Q1154" s="3"/>
      <c r="R1154" s="3"/>
      <c r="S1154" s="3"/>
      <c r="T1154" s="3"/>
      <c r="U1154" s="3"/>
      <c r="V1154" s="3"/>
      <c r="W1154" s="3"/>
      <c r="X1154" s="3"/>
    </row>
    <row r="1155" spans="1:24" x14ac:dyDescent="0.2">
      <c r="A1155" s="3"/>
      <c r="B1155" s="3"/>
      <c r="C1155" s="3"/>
      <c r="D1155" s="3"/>
      <c r="E1155" s="3"/>
      <c r="F1155" s="3"/>
      <c r="G1155" s="3"/>
      <c r="H1155" s="3"/>
      <c r="I1155" s="3"/>
      <c r="J1155" s="3"/>
      <c r="K1155" s="3"/>
      <c r="L1155" s="3"/>
      <c r="M1155" s="3"/>
      <c r="N1155" s="3"/>
      <c r="O1155" s="3"/>
      <c r="P1155" s="3"/>
      <c r="Q1155" s="3"/>
      <c r="R1155" s="3"/>
      <c r="S1155" s="3"/>
      <c r="T1155" s="3"/>
      <c r="U1155" s="3"/>
      <c r="V1155" s="3"/>
      <c r="W1155" s="3"/>
      <c r="X1155" s="3"/>
    </row>
    <row r="1156" spans="1:24" x14ac:dyDescent="0.2">
      <c r="A1156" s="3"/>
      <c r="B1156" s="3"/>
      <c r="C1156" s="3"/>
      <c r="D1156" s="3"/>
      <c r="E1156" s="3"/>
      <c r="F1156" s="3"/>
      <c r="G1156" s="3"/>
      <c r="H1156" s="3"/>
      <c r="I1156" s="3"/>
      <c r="J1156" s="3"/>
      <c r="K1156" s="3"/>
      <c r="L1156" s="3"/>
      <c r="M1156" s="3"/>
      <c r="N1156" s="3"/>
      <c r="O1156" s="3"/>
      <c r="P1156" s="3"/>
      <c r="Q1156" s="3"/>
      <c r="R1156" s="3"/>
      <c r="S1156" s="3"/>
      <c r="T1156" s="3"/>
      <c r="U1156" s="3"/>
      <c r="V1156" s="3"/>
      <c r="W1156" s="3"/>
      <c r="X1156" s="3"/>
    </row>
    <row r="1157" spans="1:24" x14ac:dyDescent="0.2">
      <c r="A1157" s="3"/>
      <c r="B1157" s="3"/>
      <c r="C1157" s="3"/>
      <c r="D1157" s="3"/>
      <c r="E1157" s="3"/>
      <c r="F1157" s="3"/>
      <c r="G1157" s="3"/>
      <c r="H1157" s="3"/>
      <c r="I1157" s="3"/>
      <c r="J1157" s="3"/>
      <c r="K1157" s="3"/>
      <c r="L1157" s="3"/>
      <c r="M1157" s="3"/>
      <c r="N1157" s="3"/>
      <c r="O1157" s="3"/>
      <c r="P1157" s="3"/>
      <c r="Q1157" s="3"/>
      <c r="R1157" s="3"/>
      <c r="S1157" s="3"/>
      <c r="T1157" s="3"/>
      <c r="U1157" s="3"/>
      <c r="V1157" s="3"/>
      <c r="W1157" s="3"/>
      <c r="X1157" s="3"/>
    </row>
    <row r="1158" spans="1:24" x14ac:dyDescent="0.2">
      <c r="A1158" s="3"/>
      <c r="B1158" s="3"/>
      <c r="C1158" s="3"/>
      <c r="D1158" s="3"/>
      <c r="E1158" s="3"/>
      <c r="F1158" s="3"/>
      <c r="G1158" s="3"/>
      <c r="H1158" s="3"/>
      <c r="I1158" s="3"/>
      <c r="J1158" s="3"/>
      <c r="K1158" s="3"/>
      <c r="L1158" s="3"/>
      <c r="M1158" s="3"/>
      <c r="N1158" s="3"/>
      <c r="O1158" s="3"/>
      <c r="P1158" s="3"/>
      <c r="Q1158" s="3"/>
      <c r="R1158" s="3"/>
      <c r="S1158" s="3"/>
      <c r="T1158" s="3"/>
      <c r="U1158" s="3"/>
      <c r="V1158" s="3"/>
      <c r="W1158" s="3"/>
      <c r="X1158" s="3"/>
    </row>
    <row r="1159" spans="1:24" x14ac:dyDescent="0.2">
      <c r="A1159" s="3"/>
      <c r="B1159" s="3"/>
      <c r="C1159" s="3"/>
      <c r="D1159" s="3"/>
      <c r="E1159" s="3"/>
      <c r="F1159" s="3"/>
      <c r="G1159" s="3"/>
      <c r="H1159" s="3"/>
      <c r="I1159" s="3"/>
      <c r="J1159" s="3"/>
      <c r="K1159" s="3"/>
      <c r="L1159" s="3"/>
      <c r="M1159" s="3"/>
      <c r="N1159" s="3"/>
      <c r="O1159" s="3"/>
      <c r="P1159" s="3"/>
      <c r="Q1159" s="3"/>
      <c r="R1159" s="3"/>
      <c r="S1159" s="3"/>
      <c r="T1159" s="3"/>
      <c r="U1159" s="3"/>
      <c r="V1159" s="3"/>
      <c r="W1159" s="3"/>
      <c r="X1159" s="3"/>
    </row>
    <row r="1160" spans="1:24" x14ac:dyDescent="0.2">
      <c r="A1160" s="3"/>
      <c r="B1160" s="3"/>
      <c r="C1160" s="3"/>
      <c r="D1160" s="3"/>
      <c r="E1160" s="3"/>
      <c r="F1160" s="3"/>
      <c r="G1160" s="3"/>
      <c r="H1160" s="3"/>
      <c r="I1160" s="3"/>
      <c r="J1160" s="3"/>
      <c r="K1160" s="3"/>
      <c r="L1160" s="3"/>
      <c r="M1160" s="3"/>
      <c r="N1160" s="3"/>
      <c r="O1160" s="3"/>
      <c r="P1160" s="3"/>
      <c r="Q1160" s="3"/>
      <c r="R1160" s="3"/>
      <c r="S1160" s="3"/>
      <c r="T1160" s="3"/>
      <c r="U1160" s="3"/>
      <c r="V1160" s="3"/>
      <c r="W1160" s="3"/>
      <c r="X1160" s="3"/>
    </row>
    <row r="1161" spans="1:24" x14ac:dyDescent="0.2">
      <c r="A1161" s="3"/>
      <c r="B1161" s="3"/>
      <c r="C1161" s="3"/>
      <c r="D1161" s="3"/>
      <c r="E1161" s="3"/>
      <c r="F1161" s="3"/>
      <c r="G1161" s="3"/>
      <c r="H1161" s="3"/>
      <c r="I1161" s="3"/>
      <c r="J1161" s="3"/>
      <c r="K1161" s="3"/>
      <c r="L1161" s="3"/>
      <c r="M1161" s="3"/>
      <c r="N1161" s="3"/>
      <c r="O1161" s="3"/>
      <c r="P1161" s="3"/>
      <c r="Q1161" s="3"/>
      <c r="R1161" s="3"/>
      <c r="S1161" s="3"/>
      <c r="T1161" s="3"/>
      <c r="U1161" s="3"/>
      <c r="V1161" s="3"/>
      <c r="W1161" s="3"/>
      <c r="X1161" s="3"/>
    </row>
    <row r="1162" spans="1:24" x14ac:dyDescent="0.2">
      <c r="A1162" s="3"/>
      <c r="B1162" s="3"/>
      <c r="C1162" s="3"/>
      <c r="D1162" s="3"/>
      <c r="E1162" s="3"/>
      <c r="F1162" s="3"/>
      <c r="G1162" s="3"/>
      <c r="H1162" s="3"/>
      <c r="I1162" s="3"/>
      <c r="J1162" s="3"/>
      <c r="K1162" s="3"/>
      <c r="L1162" s="3"/>
      <c r="M1162" s="3"/>
      <c r="N1162" s="3"/>
      <c r="O1162" s="3"/>
      <c r="P1162" s="3"/>
      <c r="Q1162" s="3"/>
      <c r="R1162" s="3"/>
      <c r="S1162" s="3"/>
      <c r="T1162" s="3"/>
      <c r="U1162" s="3"/>
      <c r="V1162" s="3"/>
      <c r="W1162" s="3"/>
      <c r="X1162" s="3"/>
    </row>
    <row r="1163" spans="1:24" x14ac:dyDescent="0.2">
      <c r="A1163" s="3"/>
      <c r="B1163" s="3"/>
      <c r="C1163" s="3"/>
      <c r="D1163" s="3"/>
      <c r="E1163" s="3"/>
      <c r="F1163" s="3"/>
      <c r="G1163" s="3"/>
      <c r="H1163" s="3"/>
      <c r="I1163" s="3"/>
      <c r="J1163" s="3"/>
      <c r="K1163" s="3"/>
      <c r="L1163" s="3"/>
      <c r="M1163" s="3"/>
      <c r="N1163" s="3"/>
      <c r="O1163" s="3"/>
      <c r="P1163" s="3"/>
      <c r="Q1163" s="3"/>
      <c r="R1163" s="3"/>
      <c r="S1163" s="3"/>
      <c r="T1163" s="3"/>
      <c r="U1163" s="3"/>
      <c r="V1163" s="3"/>
      <c r="W1163" s="3"/>
      <c r="X1163" s="3"/>
    </row>
    <row r="1164" spans="1:24" x14ac:dyDescent="0.2">
      <c r="A1164" s="3"/>
      <c r="B1164" s="3"/>
      <c r="C1164" s="3"/>
      <c r="D1164" s="3"/>
      <c r="E1164" s="3"/>
      <c r="F1164" s="3"/>
      <c r="G1164" s="3"/>
      <c r="H1164" s="3"/>
      <c r="I1164" s="3"/>
      <c r="J1164" s="3"/>
      <c r="K1164" s="3"/>
      <c r="L1164" s="3"/>
      <c r="M1164" s="3"/>
      <c r="N1164" s="3"/>
      <c r="O1164" s="3"/>
      <c r="P1164" s="3"/>
      <c r="Q1164" s="3"/>
      <c r="R1164" s="3"/>
      <c r="S1164" s="3"/>
      <c r="T1164" s="3"/>
      <c r="U1164" s="3"/>
      <c r="V1164" s="3"/>
      <c r="W1164" s="3"/>
      <c r="X1164" s="3"/>
    </row>
    <row r="1165" spans="1:24" x14ac:dyDescent="0.2">
      <c r="A1165" s="3"/>
      <c r="B1165" s="3"/>
      <c r="C1165" s="3"/>
      <c r="D1165" s="3"/>
      <c r="E1165" s="3"/>
      <c r="F1165" s="3"/>
      <c r="G1165" s="3"/>
      <c r="H1165" s="3"/>
      <c r="I1165" s="3"/>
      <c r="J1165" s="3"/>
      <c r="K1165" s="3"/>
      <c r="L1165" s="3"/>
      <c r="M1165" s="3"/>
      <c r="N1165" s="3"/>
      <c r="O1165" s="3"/>
      <c r="P1165" s="3"/>
      <c r="Q1165" s="3"/>
      <c r="R1165" s="3"/>
      <c r="S1165" s="3"/>
      <c r="T1165" s="3"/>
      <c r="U1165" s="3"/>
      <c r="V1165" s="3"/>
      <c r="W1165" s="3"/>
      <c r="X1165" s="3"/>
    </row>
    <row r="1166" spans="1:24" x14ac:dyDescent="0.2">
      <c r="A1166" s="3"/>
      <c r="B1166" s="3"/>
      <c r="C1166" s="3"/>
      <c r="D1166" s="3"/>
      <c r="E1166" s="3"/>
      <c r="F1166" s="3"/>
      <c r="G1166" s="3"/>
      <c r="H1166" s="3"/>
      <c r="I1166" s="3"/>
      <c r="J1166" s="3"/>
      <c r="K1166" s="3"/>
      <c r="L1166" s="3"/>
      <c r="M1166" s="3"/>
      <c r="N1166" s="3"/>
      <c r="O1166" s="3"/>
      <c r="P1166" s="3"/>
      <c r="Q1166" s="3"/>
      <c r="R1166" s="3"/>
      <c r="S1166" s="3"/>
      <c r="T1166" s="3"/>
      <c r="U1166" s="3"/>
      <c r="V1166" s="3"/>
      <c r="W1166" s="3"/>
      <c r="X1166" s="3"/>
    </row>
    <row r="1167" spans="1:24" x14ac:dyDescent="0.2">
      <c r="A1167" s="3"/>
      <c r="B1167" s="3"/>
      <c r="C1167" s="3"/>
      <c r="D1167" s="3"/>
      <c r="E1167" s="3"/>
      <c r="F1167" s="3"/>
      <c r="G1167" s="3"/>
      <c r="H1167" s="3"/>
      <c r="I1167" s="3"/>
      <c r="J1167" s="3"/>
      <c r="K1167" s="3"/>
      <c r="L1167" s="3"/>
      <c r="M1167" s="3"/>
      <c r="N1167" s="3"/>
      <c r="O1167" s="3"/>
      <c r="P1167" s="3"/>
      <c r="Q1167" s="3"/>
      <c r="R1167" s="3"/>
      <c r="S1167" s="3"/>
      <c r="T1167" s="3"/>
      <c r="U1167" s="3"/>
      <c r="V1167" s="3"/>
      <c r="W1167" s="3"/>
      <c r="X1167" s="3"/>
    </row>
    <row r="1168" spans="1:24" x14ac:dyDescent="0.2">
      <c r="A1168" s="3"/>
      <c r="B1168" s="3"/>
      <c r="C1168" s="3"/>
      <c r="D1168" s="3"/>
      <c r="E1168" s="3"/>
      <c r="F1168" s="3"/>
      <c r="G1168" s="3"/>
      <c r="H1168" s="3"/>
      <c r="I1168" s="3"/>
      <c r="J1168" s="3"/>
      <c r="K1168" s="3"/>
      <c r="L1168" s="3"/>
      <c r="M1168" s="3"/>
      <c r="N1168" s="3"/>
      <c r="O1168" s="3"/>
      <c r="P1168" s="3"/>
      <c r="Q1168" s="3"/>
      <c r="R1168" s="3"/>
      <c r="S1168" s="3"/>
      <c r="T1168" s="3"/>
      <c r="U1168" s="3"/>
      <c r="V1168" s="3"/>
      <c r="W1168" s="3"/>
      <c r="X1168" s="3"/>
    </row>
    <row r="1169" spans="1:24" x14ac:dyDescent="0.2">
      <c r="A1169" s="3"/>
      <c r="B1169" s="3"/>
      <c r="C1169" s="3"/>
      <c r="D1169" s="3"/>
      <c r="E1169" s="3"/>
      <c r="F1169" s="3"/>
      <c r="G1169" s="3"/>
      <c r="H1169" s="3"/>
      <c r="I1169" s="3"/>
      <c r="J1169" s="3"/>
      <c r="K1169" s="3"/>
      <c r="L1169" s="3"/>
      <c r="M1169" s="3"/>
      <c r="N1169" s="3"/>
      <c r="O1169" s="3"/>
      <c r="P1169" s="3"/>
      <c r="Q1169" s="3"/>
      <c r="R1169" s="3"/>
      <c r="S1169" s="3"/>
      <c r="T1169" s="3"/>
      <c r="U1169" s="3"/>
      <c r="V1169" s="3"/>
      <c r="W1169" s="3"/>
      <c r="X1169" s="3"/>
    </row>
    <row r="1170" spans="1:24" x14ac:dyDescent="0.2">
      <c r="A1170" s="3"/>
      <c r="B1170" s="3"/>
      <c r="C1170" s="3"/>
      <c r="D1170" s="3"/>
      <c r="E1170" s="3"/>
      <c r="F1170" s="3"/>
      <c r="G1170" s="3"/>
      <c r="H1170" s="3"/>
      <c r="I1170" s="3"/>
      <c r="J1170" s="3"/>
      <c r="K1170" s="3"/>
      <c r="L1170" s="3"/>
      <c r="M1170" s="3"/>
      <c r="N1170" s="3"/>
      <c r="O1170" s="3"/>
      <c r="P1170" s="3"/>
      <c r="Q1170" s="3"/>
      <c r="R1170" s="3"/>
      <c r="S1170" s="3"/>
      <c r="T1170" s="3"/>
      <c r="U1170" s="3"/>
      <c r="V1170" s="3"/>
      <c r="W1170" s="3"/>
      <c r="X1170" s="3"/>
    </row>
    <row r="1171" spans="1:24" x14ac:dyDescent="0.2">
      <c r="A1171" s="3"/>
      <c r="B1171" s="3"/>
      <c r="C1171" s="3"/>
      <c r="D1171" s="3"/>
      <c r="E1171" s="3"/>
      <c r="F1171" s="3"/>
      <c r="G1171" s="3"/>
      <c r="H1171" s="3"/>
      <c r="I1171" s="3"/>
      <c r="J1171" s="3"/>
      <c r="K1171" s="3"/>
      <c r="L1171" s="3"/>
      <c r="M1171" s="3"/>
      <c r="N1171" s="3"/>
      <c r="O1171" s="3"/>
      <c r="P1171" s="3"/>
      <c r="Q1171" s="3"/>
      <c r="R1171" s="3"/>
      <c r="S1171" s="3"/>
      <c r="T1171" s="3"/>
      <c r="U1171" s="3"/>
      <c r="V1171" s="3"/>
      <c r="W1171" s="3"/>
      <c r="X1171" s="3"/>
    </row>
    <row r="1172" spans="1:24" x14ac:dyDescent="0.2">
      <c r="A1172" s="3"/>
      <c r="B1172" s="3"/>
      <c r="C1172" s="3"/>
      <c r="D1172" s="3"/>
      <c r="E1172" s="3"/>
      <c r="F1172" s="3"/>
      <c r="G1172" s="3"/>
      <c r="H1172" s="3"/>
      <c r="I1172" s="3"/>
      <c r="J1172" s="3"/>
      <c r="K1172" s="3"/>
      <c r="L1172" s="3"/>
      <c r="M1172" s="3"/>
      <c r="N1172" s="3"/>
      <c r="O1172" s="3"/>
      <c r="P1172" s="3"/>
      <c r="Q1172" s="3"/>
      <c r="R1172" s="3"/>
      <c r="S1172" s="3"/>
      <c r="T1172" s="3"/>
      <c r="U1172" s="3"/>
      <c r="V1172" s="3"/>
      <c r="W1172" s="3"/>
      <c r="X1172" s="3"/>
    </row>
    <row r="1173" spans="1:24" x14ac:dyDescent="0.2">
      <c r="A1173" s="3"/>
      <c r="B1173" s="3"/>
      <c r="C1173" s="3"/>
      <c r="D1173" s="3"/>
      <c r="E1173" s="3"/>
      <c r="F1173" s="3"/>
      <c r="G1173" s="3"/>
      <c r="H1173" s="3"/>
      <c r="I1173" s="3"/>
      <c r="J1173" s="3"/>
      <c r="K1173" s="3"/>
      <c r="L1173" s="3"/>
      <c r="M1173" s="3"/>
      <c r="N1173" s="3"/>
      <c r="O1173" s="3"/>
      <c r="P1173" s="3"/>
      <c r="Q1173" s="3"/>
      <c r="R1173" s="3"/>
      <c r="S1173" s="3"/>
      <c r="T1173" s="3"/>
      <c r="U1173" s="3"/>
      <c r="V1173" s="3"/>
      <c r="W1173" s="3"/>
      <c r="X1173" s="3"/>
    </row>
    <row r="1174" spans="1:24" x14ac:dyDescent="0.2">
      <c r="A1174" s="3"/>
      <c r="B1174" s="3"/>
      <c r="C1174" s="3"/>
      <c r="D1174" s="3"/>
      <c r="E1174" s="3"/>
      <c r="F1174" s="3"/>
      <c r="G1174" s="3"/>
      <c r="H1174" s="3"/>
      <c r="I1174" s="3"/>
      <c r="J1174" s="3"/>
      <c r="K1174" s="3"/>
      <c r="L1174" s="3"/>
      <c r="M1174" s="3"/>
      <c r="N1174" s="3"/>
      <c r="O1174" s="3"/>
      <c r="P1174" s="3"/>
      <c r="Q1174" s="3"/>
      <c r="R1174" s="3"/>
      <c r="S1174" s="3"/>
      <c r="T1174" s="3"/>
      <c r="U1174" s="3"/>
      <c r="V1174" s="3"/>
      <c r="W1174" s="3"/>
      <c r="X1174" s="3"/>
    </row>
    <row r="1175" spans="1:24" x14ac:dyDescent="0.2">
      <c r="A1175" s="3"/>
      <c r="B1175" s="3"/>
      <c r="C1175" s="3"/>
      <c r="D1175" s="3"/>
      <c r="E1175" s="3"/>
      <c r="F1175" s="3"/>
      <c r="G1175" s="3"/>
      <c r="H1175" s="3"/>
      <c r="I1175" s="3"/>
      <c r="J1175" s="3"/>
      <c r="K1175" s="3"/>
      <c r="L1175" s="3"/>
      <c r="M1175" s="3"/>
      <c r="N1175" s="3"/>
      <c r="O1175" s="3"/>
      <c r="P1175" s="3"/>
      <c r="Q1175" s="3"/>
      <c r="R1175" s="3"/>
      <c r="S1175" s="3"/>
      <c r="T1175" s="3"/>
      <c r="U1175" s="3"/>
      <c r="V1175" s="3"/>
      <c r="W1175" s="3"/>
      <c r="X1175" s="3"/>
    </row>
    <row r="1176" spans="1:24" x14ac:dyDescent="0.2">
      <c r="A1176" s="3"/>
      <c r="B1176" s="3"/>
      <c r="C1176" s="3"/>
      <c r="D1176" s="3"/>
      <c r="E1176" s="3"/>
      <c r="F1176" s="3"/>
      <c r="G1176" s="3"/>
      <c r="H1176" s="3"/>
      <c r="I1176" s="3"/>
      <c r="J1176" s="3"/>
      <c r="K1176" s="3"/>
      <c r="L1176" s="3"/>
      <c r="M1176" s="3"/>
      <c r="N1176" s="3"/>
      <c r="O1176" s="3"/>
      <c r="P1176" s="3"/>
      <c r="Q1176" s="3"/>
      <c r="R1176" s="3"/>
      <c r="S1176" s="3"/>
      <c r="T1176" s="3"/>
      <c r="U1176" s="3"/>
      <c r="V1176" s="3"/>
      <c r="W1176" s="3"/>
      <c r="X1176" s="3"/>
    </row>
    <row r="1177" spans="1:24" x14ac:dyDescent="0.2">
      <c r="A1177" s="3"/>
      <c r="B1177" s="3"/>
      <c r="C1177" s="3"/>
      <c r="D1177" s="3"/>
      <c r="E1177" s="3"/>
      <c r="F1177" s="3"/>
      <c r="G1177" s="3"/>
      <c r="H1177" s="3"/>
      <c r="I1177" s="3"/>
      <c r="J1177" s="3"/>
      <c r="K1177" s="3"/>
      <c r="L1177" s="3"/>
      <c r="M1177" s="3"/>
      <c r="N1177" s="3"/>
      <c r="O1177" s="3"/>
      <c r="P1177" s="3"/>
      <c r="Q1177" s="3"/>
      <c r="R1177" s="3"/>
      <c r="S1177" s="3"/>
      <c r="T1177" s="3"/>
      <c r="U1177" s="3"/>
      <c r="V1177" s="3"/>
      <c r="W1177" s="3"/>
      <c r="X1177" s="3"/>
    </row>
    <row r="1178" spans="1:24" x14ac:dyDescent="0.2">
      <c r="A1178" s="3"/>
      <c r="B1178" s="3"/>
      <c r="C1178" s="3"/>
      <c r="D1178" s="3"/>
      <c r="E1178" s="3"/>
      <c r="F1178" s="3"/>
      <c r="G1178" s="3"/>
      <c r="H1178" s="3"/>
      <c r="I1178" s="3"/>
      <c r="J1178" s="3"/>
      <c r="K1178" s="3"/>
      <c r="L1178" s="3"/>
      <c r="M1178" s="3"/>
      <c r="N1178" s="3"/>
      <c r="O1178" s="3"/>
      <c r="P1178" s="3"/>
      <c r="Q1178" s="3"/>
      <c r="R1178" s="3"/>
      <c r="S1178" s="3"/>
      <c r="T1178" s="3"/>
      <c r="U1178" s="3"/>
      <c r="V1178" s="3"/>
      <c r="W1178" s="3"/>
      <c r="X1178" s="3"/>
    </row>
    <row r="1179" spans="1:24" x14ac:dyDescent="0.2">
      <c r="A1179" s="3"/>
      <c r="B1179" s="3"/>
      <c r="C1179" s="3"/>
      <c r="D1179" s="3"/>
      <c r="E1179" s="3"/>
      <c r="F1179" s="3"/>
      <c r="G1179" s="3"/>
      <c r="H1179" s="3"/>
      <c r="I1179" s="3"/>
      <c r="J1179" s="3"/>
      <c r="K1179" s="3"/>
      <c r="L1179" s="3"/>
      <c r="M1179" s="3"/>
      <c r="N1179" s="3"/>
      <c r="O1179" s="3"/>
      <c r="P1179" s="3"/>
      <c r="Q1179" s="3"/>
      <c r="R1179" s="3"/>
      <c r="S1179" s="3"/>
      <c r="T1179" s="3"/>
      <c r="U1179" s="3"/>
      <c r="V1179" s="3"/>
      <c r="W1179" s="3"/>
      <c r="X1179" s="3"/>
    </row>
    <row r="1180" spans="1:24" x14ac:dyDescent="0.2">
      <c r="A1180" s="3"/>
      <c r="B1180" s="3"/>
      <c r="C1180" s="3"/>
      <c r="D1180" s="3"/>
      <c r="E1180" s="3"/>
      <c r="F1180" s="3"/>
      <c r="G1180" s="3"/>
      <c r="H1180" s="3"/>
      <c r="I1180" s="3"/>
      <c r="J1180" s="3"/>
      <c r="K1180" s="3"/>
      <c r="L1180" s="3"/>
      <c r="M1180" s="3"/>
      <c r="N1180" s="3"/>
      <c r="O1180" s="3"/>
      <c r="P1180" s="3"/>
      <c r="Q1180" s="3"/>
      <c r="R1180" s="3"/>
      <c r="S1180" s="3"/>
      <c r="T1180" s="3"/>
      <c r="U1180" s="3"/>
      <c r="V1180" s="3"/>
      <c r="W1180" s="3"/>
      <c r="X1180" s="3"/>
    </row>
    <row r="1181" spans="1:24" x14ac:dyDescent="0.2">
      <c r="A1181" s="3"/>
      <c r="B1181" s="3"/>
      <c r="C1181" s="3"/>
      <c r="D1181" s="3"/>
      <c r="E1181" s="3"/>
      <c r="F1181" s="3"/>
      <c r="G1181" s="3"/>
      <c r="H1181" s="3"/>
      <c r="I1181" s="3"/>
      <c r="J1181" s="3"/>
      <c r="K1181" s="3"/>
      <c r="L1181" s="3"/>
      <c r="M1181" s="3"/>
      <c r="N1181" s="3"/>
      <c r="O1181" s="3"/>
      <c r="P1181" s="3"/>
      <c r="Q1181" s="3"/>
      <c r="R1181" s="3"/>
      <c r="S1181" s="3"/>
      <c r="T1181" s="3"/>
      <c r="U1181" s="3"/>
      <c r="V1181" s="3"/>
      <c r="W1181" s="3"/>
      <c r="X1181" s="3"/>
    </row>
    <row r="1182" spans="1:24" x14ac:dyDescent="0.2">
      <c r="A1182" s="3"/>
      <c r="B1182" s="3"/>
      <c r="C1182" s="3"/>
      <c r="D1182" s="3"/>
      <c r="E1182" s="3"/>
      <c r="F1182" s="3"/>
      <c r="G1182" s="3"/>
      <c r="H1182" s="3"/>
      <c r="I1182" s="3"/>
      <c r="J1182" s="3"/>
      <c r="K1182" s="3"/>
      <c r="L1182" s="3"/>
      <c r="M1182" s="3"/>
      <c r="N1182" s="3"/>
      <c r="O1182" s="3"/>
      <c r="P1182" s="3"/>
      <c r="Q1182" s="3"/>
      <c r="R1182" s="3"/>
      <c r="S1182" s="3"/>
      <c r="T1182" s="3"/>
      <c r="U1182" s="3"/>
      <c r="V1182" s="3"/>
      <c r="W1182" s="3"/>
      <c r="X1182" s="3"/>
    </row>
    <row r="1183" spans="1:24" x14ac:dyDescent="0.2">
      <c r="A1183" s="3"/>
      <c r="B1183" s="3"/>
      <c r="C1183" s="3"/>
      <c r="D1183" s="3"/>
      <c r="E1183" s="3"/>
      <c r="F1183" s="3"/>
      <c r="G1183" s="3"/>
      <c r="H1183" s="3"/>
      <c r="I1183" s="3"/>
      <c r="J1183" s="3"/>
      <c r="K1183" s="3"/>
      <c r="L1183" s="3"/>
      <c r="M1183" s="3"/>
      <c r="N1183" s="3"/>
      <c r="O1183" s="3"/>
      <c r="P1183" s="3"/>
      <c r="Q1183" s="3"/>
      <c r="R1183" s="3"/>
      <c r="S1183" s="3"/>
      <c r="T1183" s="3"/>
      <c r="U1183" s="3"/>
      <c r="V1183" s="3"/>
      <c r="W1183" s="3"/>
      <c r="X1183" s="3"/>
    </row>
    <row r="1184" spans="1:24" x14ac:dyDescent="0.2">
      <c r="A1184" s="3"/>
      <c r="B1184" s="3"/>
      <c r="C1184" s="3"/>
      <c r="D1184" s="3"/>
      <c r="E1184" s="3"/>
      <c r="F1184" s="3"/>
      <c r="G1184" s="3"/>
      <c r="H1184" s="3"/>
      <c r="I1184" s="3"/>
      <c r="J1184" s="3"/>
      <c r="K1184" s="3"/>
      <c r="L1184" s="3"/>
      <c r="M1184" s="3"/>
      <c r="N1184" s="3"/>
      <c r="O1184" s="3"/>
      <c r="P1184" s="3"/>
      <c r="Q1184" s="3"/>
      <c r="R1184" s="3"/>
      <c r="S1184" s="3"/>
      <c r="T1184" s="3"/>
      <c r="U1184" s="3"/>
      <c r="V1184" s="3"/>
      <c r="W1184" s="3"/>
      <c r="X1184" s="3"/>
    </row>
    <row r="1185" spans="1:24" x14ac:dyDescent="0.2">
      <c r="A1185" s="3"/>
      <c r="B1185" s="3"/>
      <c r="C1185" s="3"/>
      <c r="D1185" s="3"/>
      <c r="E1185" s="3"/>
      <c r="F1185" s="3"/>
      <c r="G1185" s="3"/>
      <c r="H1185" s="3"/>
      <c r="I1185" s="3"/>
      <c r="J1185" s="3"/>
      <c r="K1185" s="3"/>
      <c r="L1185" s="3"/>
      <c r="M1185" s="3"/>
      <c r="N1185" s="3"/>
      <c r="O1185" s="3"/>
      <c r="P1185" s="3"/>
      <c r="Q1185" s="3"/>
      <c r="R1185" s="3"/>
      <c r="S1185" s="3"/>
      <c r="T1185" s="3"/>
      <c r="U1185" s="3"/>
      <c r="V1185" s="3"/>
      <c r="W1185" s="3"/>
      <c r="X1185" s="3"/>
    </row>
    <row r="1186" spans="1:24" x14ac:dyDescent="0.2">
      <c r="A1186" s="3"/>
      <c r="B1186" s="3"/>
      <c r="C1186" s="3"/>
      <c r="D1186" s="3"/>
      <c r="E1186" s="3"/>
      <c r="F1186" s="3"/>
      <c r="G1186" s="3"/>
      <c r="H1186" s="3"/>
      <c r="I1186" s="3"/>
      <c r="J1186" s="3"/>
      <c r="K1186" s="3"/>
      <c r="L1186" s="3"/>
      <c r="M1186" s="3"/>
      <c r="N1186" s="3"/>
      <c r="O1186" s="3"/>
      <c r="P1186" s="3"/>
      <c r="Q1186" s="3"/>
      <c r="R1186" s="3"/>
      <c r="S1186" s="3"/>
      <c r="T1186" s="3"/>
      <c r="U1186" s="3"/>
      <c r="V1186" s="3"/>
      <c r="W1186" s="3"/>
      <c r="X1186" s="3"/>
    </row>
    <row r="1187" spans="1:24" x14ac:dyDescent="0.2">
      <c r="A1187" s="3"/>
      <c r="B1187" s="3"/>
      <c r="C1187" s="3"/>
      <c r="D1187" s="3"/>
      <c r="E1187" s="3"/>
      <c r="F1187" s="3"/>
      <c r="G1187" s="3"/>
      <c r="H1187" s="3"/>
      <c r="I1187" s="3"/>
      <c r="J1187" s="3"/>
      <c r="K1187" s="3"/>
      <c r="L1187" s="3"/>
      <c r="M1187" s="3"/>
      <c r="N1187" s="3"/>
      <c r="O1187" s="3"/>
      <c r="P1187" s="3"/>
      <c r="Q1187" s="3"/>
      <c r="R1187" s="3"/>
      <c r="S1187" s="3"/>
      <c r="T1187" s="3"/>
      <c r="U1187" s="3"/>
      <c r="V1187" s="3"/>
      <c r="W1187" s="3"/>
      <c r="X1187" s="3"/>
    </row>
    <row r="1188" spans="1:24" x14ac:dyDescent="0.2">
      <c r="A1188" s="3"/>
      <c r="B1188" s="3"/>
      <c r="C1188" s="3"/>
      <c r="D1188" s="3"/>
      <c r="E1188" s="3"/>
      <c r="F1188" s="3"/>
      <c r="G1188" s="3"/>
      <c r="H1188" s="3"/>
      <c r="I1188" s="3"/>
      <c r="J1188" s="3"/>
      <c r="K1188" s="3"/>
      <c r="L1188" s="3"/>
      <c r="M1188" s="3"/>
      <c r="N1188" s="3"/>
      <c r="O1188" s="3"/>
      <c r="P1188" s="3"/>
      <c r="Q1188" s="3"/>
      <c r="R1188" s="3"/>
      <c r="S1188" s="3"/>
      <c r="T1188" s="3"/>
      <c r="U1188" s="3"/>
      <c r="V1188" s="3"/>
      <c r="W1188" s="3"/>
      <c r="X1188" s="3"/>
    </row>
    <row r="1189" spans="1:24" x14ac:dyDescent="0.2">
      <c r="A1189" s="3"/>
      <c r="B1189" s="3"/>
      <c r="C1189" s="3"/>
      <c r="D1189" s="3"/>
      <c r="E1189" s="3"/>
      <c r="F1189" s="3"/>
      <c r="G1189" s="3"/>
      <c r="H1189" s="3"/>
      <c r="I1189" s="3"/>
      <c r="J1189" s="3"/>
      <c r="K1189" s="3"/>
      <c r="L1189" s="3"/>
      <c r="M1189" s="3"/>
      <c r="N1189" s="3"/>
      <c r="O1189" s="3"/>
      <c r="P1189" s="3"/>
      <c r="Q1189" s="3"/>
      <c r="R1189" s="3"/>
      <c r="S1189" s="3"/>
      <c r="T1189" s="3"/>
      <c r="U1189" s="3"/>
      <c r="V1189" s="3"/>
      <c r="W1189" s="3"/>
      <c r="X1189" s="3"/>
    </row>
    <row r="1190" spans="1:24" x14ac:dyDescent="0.2">
      <c r="A1190" s="3"/>
      <c r="B1190" s="3"/>
      <c r="C1190" s="3"/>
      <c r="D1190" s="3"/>
      <c r="E1190" s="3"/>
      <c r="F1190" s="3"/>
      <c r="G1190" s="3"/>
      <c r="H1190" s="3"/>
      <c r="I1190" s="3"/>
      <c r="J1190" s="3"/>
      <c r="K1190" s="3"/>
      <c r="L1190" s="3"/>
      <c r="M1190" s="3"/>
      <c r="N1190" s="3"/>
      <c r="O1190" s="3"/>
      <c r="P1190" s="3"/>
      <c r="Q1190" s="3"/>
      <c r="R1190" s="3"/>
      <c r="S1190" s="3"/>
      <c r="T1190" s="3"/>
      <c r="U1190" s="3"/>
      <c r="V1190" s="3"/>
      <c r="W1190" s="3"/>
      <c r="X1190" s="3"/>
    </row>
    <row r="1191" spans="1:24" x14ac:dyDescent="0.2">
      <c r="A1191" s="3"/>
      <c r="B1191" s="3"/>
      <c r="C1191" s="3"/>
      <c r="D1191" s="3"/>
      <c r="E1191" s="3"/>
      <c r="F1191" s="3"/>
      <c r="G1191" s="3"/>
      <c r="H1191" s="3"/>
      <c r="I1191" s="3"/>
      <c r="J1191" s="3"/>
      <c r="K1191" s="3"/>
      <c r="L1191" s="3"/>
      <c r="M1191" s="3"/>
      <c r="N1191" s="3"/>
      <c r="O1191" s="3"/>
      <c r="P1191" s="3"/>
      <c r="Q1191" s="3"/>
      <c r="R1191" s="3"/>
      <c r="S1191" s="3"/>
      <c r="T1191" s="3"/>
      <c r="U1191" s="3"/>
      <c r="V1191" s="3"/>
      <c r="W1191" s="3"/>
      <c r="X1191" s="3"/>
    </row>
    <row r="1192" spans="1:24" x14ac:dyDescent="0.2">
      <c r="A1192" s="3"/>
      <c r="B1192" s="3"/>
      <c r="C1192" s="3"/>
      <c r="D1192" s="3"/>
      <c r="E1192" s="3"/>
      <c r="F1192" s="3"/>
      <c r="G1192" s="3"/>
      <c r="H1192" s="3"/>
      <c r="I1192" s="3"/>
      <c r="J1192" s="3"/>
      <c r="K1192" s="3"/>
      <c r="L1192" s="3"/>
      <c r="M1192" s="3"/>
      <c r="N1192" s="3"/>
      <c r="O1192" s="3"/>
      <c r="P1192" s="3"/>
      <c r="Q1192" s="3"/>
      <c r="R1192" s="3"/>
      <c r="S1192" s="3"/>
      <c r="T1192" s="3"/>
      <c r="U1192" s="3"/>
      <c r="V1192" s="3"/>
      <c r="W1192" s="3"/>
      <c r="X1192" s="3"/>
    </row>
    <row r="1193" spans="1:24" x14ac:dyDescent="0.2">
      <c r="A1193" s="3"/>
      <c r="B1193" s="3"/>
      <c r="C1193" s="3"/>
      <c r="D1193" s="3"/>
      <c r="E1193" s="3"/>
      <c r="F1193" s="3"/>
      <c r="G1193" s="3"/>
      <c r="H1193" s="3"/>
      <c r="I1193" s="3"/>
      <c r="J1193" s="3"/>
      <c r="K1193" s="3"/>
      <c r="L1193" s="3"/>
      <c r="M1193" s="3"/>
      <c r="N1193" s="3"/>
      <c r="O1193" s="3"/>
      <c r="P1193" s="3"/>
      <c r="Q1193" s="3"/>
      <c r="R1193" s="3"/>
      <c r="S1193" s="3"/>
      <c r="T1193" s="3"/>
      <c r="U1193" s="3"/>
      <c r="V1193" s="3"/>
      <c r="W1193" s="3"/>
      <c r="X1193" s="3"/>
    </row>
    <row r="1194" spans="1:24" x14ac:dyDescent="0.2">
      <c r="A1194" s="3"/>
      <c r="B1194" s="3"/>
      <c r="C1194" s="3"/>
      <c r="D1194" s="3"/>
      <c r="E1194" s="3"/>
      <c r="F1194" s="3"/>
      <c r="G1194" s="3"/>
      <c r="H1194" s="3"/>
      <c r="I1194" s="3"/>
      <c r="J1194" s="3"/>
      <c r="K1194" s="3"/>
      <c r="L1194" s="3"/>
      <c r="M1194" s="3"/>
      <c r="N1194" s="3"/>
      <c r="O1194" s="3"/>
      <c r="P1194" s="3"/>
      <c r="Q1194" s="3"/>
      <c r="R1194" s="3"/>
      <c r="S1194" s="3"/>
      <c r="T1194" s="3"/>
      <c r="U1194" s="3"/>
      <c r="V1194" s="3"/>
      <c r="W1194" s="3"/>
      <c r="X1194" s="3"/>
    </row>
    <row r="1195" spans="1:24" x14ac:dyDescent="0.2">
      <c r="A1195" s="3"/>
      <c r="B1195" s="3"/>
      <c r="C1195" s="3"/>
      <c r="D1195" s="3"/>
      <c r="E1195" s="3"/>
      <c r="F1195" s="3"/>
      <c r="G1195" s="3"/>
      <c r="H1195" s="3"/>
      <c r="I1195" s="3"/>
      <c r="J1195" s="3"/>
      <c r="K1195" s="3"/>
      <c r="L1195" s="3"/>
      <c r="M1195" s="3"/>
      <c r="N1195" s="3"/>
      <c r="O1195" s="3"/>
      <c r="P1195" s="3"/>
      <c r="Q1195" s="3"/>
      <c r="R1195" s="3"/>
      <c r="S1195" s="3"/>
      <c r="T1195" s="3"/>
      <c r="U1195" s="3"/>
      <c r="V1195" s="3"/>
      <c r="W1195" s="3"/>
      <c r="X1195" s="3"/>
    </row>
    <row r="1196" spans="1:24" x14ac:dyDescent="0.2">
      <c r="A1196" s="3"/>
      <c r="B1196" s="3"/>
      <c r="C1196" s="3"/>
      <c r="D1196" s="3"/>
      <c r="E1196" s="3"/>
      <c r="F1196" s="3"/>
      <c r="G1196" s="3"/>
      <c r="H1196" s="3"/>
      <c r="I1196" s="3"/>
      <c r="J1196" s="3"/>
      <c r="K1196" s="3"/>
      <c r="L1196" s="3"/>
      <c r="M1196" s="3"/>
      <c r="N1196" s="3"/>
      <c r="O1196" s="3"/>
      <c r="P1196" s="3"/>
      <c r="Q1196" s="3"/>
      <c r="R1196" s="3"/>
      <c r="S1196" s="3"/>
      <c r="T1196" s="3"/>
      <c r="U1196" s="3"/>
      <c r="V1196" s="3"/>
      <c r="W1196" s="3"/>
      <c r="X1196" s="3"/>
    </row>
    <row r="1197" spans="1:24" x14ac:dyDescent="0.2">
      <c r="A1197" s="3"/>
      <c r="B1197" s="3"/>
      <c r="C1197" s="3"/>
      <c r="D1197" s="3"/>
      <c r="E1197" s="3"/>
      <c r="F1197" s="3"/>
      <c r="G1197" s="3"/>
      <c r="H1197" s="3"/>
      <c r="I1197" s="3"/>
      <c r="J1197" s="3"/>
      <c r="K1197" s="3"/>
      <c r="L1197" s="3"/>
      <c r="M1197" s="3"/>
      <c r="N1197" s="3"/>
      <c r="O1197" s="3"/>
      <c r="P1197" s="3"/>
      <c r="Q1197" s="3"/>
      <c r="R1197" s="3"/>
      <c r="S1197" s="3"/>
      <c r="T1197" s="3"/>
      <c r="U1197" s="3"/>
      <c r="V1197" s="3"/>
      <c r="W1197" s="3"/>
      <c r="X1197" s="3"/>
    </row>
    <row r="1198" spans="1:24" x14ac:dyDescent="0.2">
      <c r="A1198" s="3"/>
      <c r="B1198" s="3"/>
      <c r="C1198" s="3"/>
      <c r="D1198" s="3"/>
      <c r="E1198" s="3"/>
      <c r="F1198" s="3"/>
      <c r="G1198" s="3"/>
      <c r="H1198" s="3"/>
      <c r="I1198" s="3"/>
      <c r="J1198" s="3"/>
      <c r="K1198" s="3"/>
      <c r="L1198" s="3"/>
      <c r="M1198" s="3"/>
      <c r="N1198" s="3"/>
      <c r="O1198" s="3"/>
      <c r="P1198" s="3"/>
      <c r="Q1198" s="3"/>
      <c r="R1198" s="3"/>
      <c r="S1198" s="3"/>
      <c r="T1198" s="3"/>
      <c r="U1198" s="3"/>
      <c r="V1198" s="3"/>
      <c r="W1198" s="3"/>
      <c r="X1198" s="3"/>
    </row>
    <row r="1199" spans="1:24" x14ac:dyDescent="0.2">
      <c r="A1199" s="3"/>
      <c r="B1199" s="3"/>
      <c r="C1199" s="3"/>
      <c r="D1199" s="3"/>
      <c r="E1199" s="3"/>
      <c r="F1199" s="3"/>
      <c r="G1199" s="3"/>
      <c r="H1199" s="3"/>
      <c r="I1199" s="3"/>
      <c r="J1199" s="3"/>
      <c r="K1199" s="3"/>
      <c r="L1199" s="3"/>
      <c r="M1199" s="3"/>
      <c r="N1199" s="3"/>
      <c r="O1199" s="3"/>
      <c r="P1199" s="3"/>
      <c r="Q1199" s="3"/>
      <c r="R1199" s="3"/>
      <c r="S1199" s="3"/>
      <c r="T1199" s="3"/>
      <c r="U1199" s="3"/>
      <c r="V1199" s="3"/>
      <c r="W1199" s="3"/>
      <c r="X1199" s="3"/>
    </row>
    <row r="1200" spans="1:24" x14ac:dyDescent="0.2">
      <c r="A1200" s="3"/>
      <c r="B1200" s="3"/>
      <c r="C1200" s="3"/>
      <c r="D1200" s="3"/>
      <c r="E1200" s="3"/>
      <c r="F1200" s="3"/>
      <c r="G1200" s="3"/>
      <c r="H1200" s="3"/>
      <c r="I1200" s="3"/>
      <c r="J1200" s="3"/>
      <c r="K1200" s="3"/>
      <c r="L1200" s="3"/>
      <c r="M1200" s="3"/>
      <c r="N1200" s="3"/>
      <c r="O1200" s="3"/>
      <c r="P1200" s="3"/>
      <c r="Q1200" s="3"/>
      <c r="R1200" s="3"/>
      <c r="S1200" s="3"/>
      <c r="T1200" s="3"/>
      <c r="U1200" s="3"/>
      <c r="V1200" s="3"/>
      <c r="W1200" s="3"/>
      <c r="X1200" s="3"/>
    </row>
    <row r="1201" spans="1:24" x14ac:dyDescent="0.2">
      <c r="A1201" s="3"/>
      <c r="B1201" s="3"/>
      <c r="C1201" s="3"/>
      <c r="D1201" s="3"/>
      <c r="E1201" s="3"/>
      <c r="F1201" s="3"/>
      <c r="G1201" s="3"/>
      <c r="H1201" s="3"/>
      <c r="I1201" s="3"/>
      <c r="J1201" s="3"/>
      <c r="K1201" s="3"/>
      <c r="L1201" s="3"/>
      <c r="M1201" s="3"/>
      <c r="N1201" s="3"/>
      <c r="O1201" s="3"/>
      <c r="P1201" s="3"/>
      <c r="Q1201" s="3"/>
      <c r="R1201" s="3"/>
      <c r="S1201" s="3"/>
      <c r="T1201" s="3"/>
      <c r="U1201" s="3"/>
      <c r="V1201" s="3"/>
      <c r="W1201" s="3"/>
      <c r="X1201" s="3"/>
    </row>
    <row r="1202" spans="1:24" x14ac:dyDescent="0.2">
      <c r="A1202" s="3"/>
      <c r="B1202" s="3"/>
      <c r="C1202" s="3"/>
      <c r="D1202" s="3"/>
      <c r="E1202" s="3"/>
      <c r="F1202" s="3"/>
      <c r="G1202" s="3"/>
      <c r="H1202" s="3"/>
      <c r="I1202" s="3"/>
      <c r="J1202" s="3"/>
      <c r="K1202" s="3"/>
      <c r="L1202" s="3"/>
      <c r="M1202" s="3"/>
      <c r="N1202" s="3"/>
      <c r="O1202" s="3"/>
      <c r="P1202" s="3"/>
      <c r="Q1202" s="3"/>
      <c r="R1202" s="3"/>
      <c r="S1202" s="3"/>
      <c r="T1202" s="3"/>
      <c r="U1202" s="3"/>
      <c r="V1202" s="3"/>
      <c r="W1202" s="3"/>
      <c r="X1202" s="3"/>
    </row>
    <row r="1203" spans="1:24" x14ac:dyDescent="0.2">
      <c r="A1203" s="3"/>
      <c r="B1203" s="3"/>
      <c r="C1203" s="3"/>
      <c r="D1203" s="3"/>
      <c r="E1203" s="3"/>
      <c r="F1203" s="3"/>
      <c r="G1203" s="3"/>
      <c r="H1203" s="3"/>
      <c r="I1203" s="3"/>
      <c r="J1203" s="3"/>
      <c r="K1203" s="3"/>
      <c r="L1203" s="3"/>
      <c r="M1203" s="3"/>
      <c r="N1203" s="3"/>
      <c r="O1203" s="3"/>
      <c r="P1203" s="3"/>
      <c r="Q1203" s="3"/>
      <c r="R1203" s="3"/>
      <c r="S1203" s="3"/>
      <c r="T1203" s="3"/>
      <c r="U1203" s="3"/>
      <c r="V1203" s="3"/>
      <c r="W1203" s="3"/>
      <c r="X1203" s="3"/>
    </row>
    <row r="1204" spans="1:24" x14ac:dyDescent="0.2">
      <c r="A1204" s="3"/>
      <c r="B1204" s="3"/>
      <c r="C1204" s="3"/>
      <c r="D1204" s="3"/>
      <c r="E1204" s="3"/>
      <c r="F1204" s="3"/>
      <c r="G1204" s="3"/>
      <c r="H1204" s="3"/>
      <c r="I1204" s="3"/>
      <c r="J1204" s="3"/>
      <c r="K1204" s="3"/>
      <c r="L1204" s="3"/>
      <c r="M1204" s="3"/>
      <c r="N1204" s="3"/>
      <c r="O1204" s="3"/>
      <c r="P1204" s="3"/>
      <c r="Q1204" s="3"/>
      <c r="R1204" s="3"/>
      <c r="S1204" s="3"/>
      <c r="T1204" s="3"/>
      <c r="U1204" s="3"/>
      <c r="V1204" s="3"/>
      <c r="W1204" s="3"/>
      <c r="X1204" s="3"/>
    </row>
    <row r="1205" spans="1:24" x14ac:dyDescent="0.2">
      <c r="A1205" s="3"/>
      <c r="B1205" s="3"/>
      <c r="C1205" s="3"/>
      <c r="D1205" s="3"/>
      <c r="E1205" s="3"/>
      <c r="F1205" s="3"/>
      <c r="G1205" s="3"/>
      <c r="H1205" s="3"/>
      <c r="I1205" s="3"/>
      <c r="J1205" s="3"/>
      <c r="K1205" s="3"/>
      <c r="L1205" s="3"/>
      <c r="M1205" s="3"/>
      <c r="N1205" s="3"/>
      <c r="O1205" s="3"/>
      <c r="P1205" s="3"/>
      <c r="Q1205" s="3"/>
      <c r="R1205" s="3"/>
      <c r="S1205" s="3"/>
      <c r="T1205" s="3"/>
      <c r="U1205" s="3"/>
      <c r="V1205" s="3"/>
      <c r="W1205" s="3"/>
      <c r="X1205" s="3"/>
    </row>
    <row r="1206" spans="1:24" x14ac:dyDescent="0.2">
      <c r="A1206" s="3"/>
      <c r="B1206" s="3"/>
      <c r="C1206" s="3"/>
      <c r="D1206" s="3"/>
      <c r="E1206" s="3"/>
      <c r="F1206" s="3"/>
      <c r="G1206" s="3"/>
      <c r="H1206" s="3"/>
      <c r="I1206" s="3"/>
      <c r="J1206" s="3"/>
      <c r="K1206" s="3"/>
      <c r="L1206" s="3"/>
      <c r="M1206" s="3"/>
      <c r="N1206" s="3"/>
      <c r="O1206" s="3"/>
      <c r="P1206" s="3"/>
      <c r="Q1206" s="3"/>
      <c r="R1206" s="3"/>
      <c r="S1206" s="3"/>
      <c r="T1206" s="3"/>
      <c r="U1206" s="3"/>
      <c r="V1206" s="3"/>
      <c r="W1206" s="3"/>
      <c r="X1206" s="3"/>
    </row>
    <row r="1207" spans="1:24" x14ac:dyDescent="0.2">
      <c r="A1207" s="3"/>
      <c r="B1207" s="3"/>
      <c r="C1207" s="3"/>
      <c r="D1207" s="3"/>
      <c r="E1207" s="3"/>
      <c r="F1207" s="3"/>
      <c r="G1207" s="3"/>
      <c r="H1207" s="3"/>
      <c r="I1207" s="3"/>
      <c r="J1207" s="3"/>
      <c r="K1207" s="3"/>
      <c r="L1207" s="3"/>
      <c r="M1207" s="3"/>
      <c r="N1207" s="3"/>
      <c r="O1207" s="3"/>
      <c r="P1207" s="3"/>
      <c r="Q1207" s="3"/>
      <c r="R1207" s="3"/>
      <c r="S1207" s="3"/>
      <c r="T1207" s="3"/>
      <c r="U1207" s="3"/>
      <c r="V1207" s="3"/>
      <c r="W1207" s="3"/>
      <c r="X1207" s="3"/>
    </row>
    <row r="1208" spans="1:24" x14ac:dyDescent="0.2">
      <c r="A1208" s="3"/>
      <c r="B1208" s="3"/>
      <c r="C1208" s="3"/>
      <c r="D1208" s="3"/>
      <c r="E1208" s="3"/>
      <c r="F1208" s="3"/>
      <c r="G1208" s="3"/>
      <c r="H1208" s="3"/>
      <c r="I1208" s="3"/>
      <c r="J1208" s="3"/>
      <c r="K1208" s="3"/>
      <c r="L1208" s="3"/>
      <c r="M1208" s="3"/>
      <c r="N1208" s="3"/>
      <c r="O1208" s="3"/>
      <c r="P1208" s="3"/>
      <c r="Q1208" s="3"/>
      <c r="R1208" s="3"/>
      <c r="S1208" s="3"/>
      <c r="T1208" s="3"/>
      <c r="U1208" s="3"/>
      <c r="V1208" s="3"/>
      <c r="W1208" s="3"/>
      <c r="X1208" s="3"/>
    </row>
    <row r="1209" spans="1:24" x14ac:dyDescent="0.2">
      <c r="A1209" s="3"/>
      <c r="B1209" s="3"/>
      <c r="C1209" s="3"/>
      <c r="D1209" s="3"/>
      <c r="E1209" s="3"/>
      <c r="F1209" s="3"/>
      <c r="G1209" s="3"/>
      <c r="H1209" s="3"/>
      <c r="I1209" s="3"/>
      <c r="J1209" s="3"/>
      <c r="K1209" s="3"/>
      <c r="L1209" s="3"/>
      <c r="M1209" s="3"/>
      <c r="N1209" s="3"/>
      <c r="O1209" s="3"/>
      <c r="P1209" s="3"/>
      <c r="Q1209" s="3"/>
      <c r="R1209" s="3"/>
      <c r="S1209" s="3"/>
      <c r="T1209" s="3"/>
      <c r="U1209" s="3"/>
      <c r="V1209" s="3"/>
      <c r="W1209" s="3"/>
      <c r="X1209" s="3"/>
    </row>
    <row r="1210" spans="1:24" x14ac:dyDescent="0.2">
      <c r="A1210" s="3"/>
      <c r="B1210" s="3"/>
      <c r="C1210" s="3"/>
      <c r="D1210" s="3"/>
      <c r="E1210" s="3"/>
      <c r="F1210" s="3"/>
      <c r="G1210" s="3"/>
      <c r="H1210" s="3"/>
      <c r="I1210" s="3"/>
      <c r="J1210" s="3"/>
      <c r="K1210" s="3"/>
      <c r="L1210" s="3"/>
      <c r="M1210" s="3"/>
      <c r="N1210" s="3"/>
      <c r="O1210" s="3"/>
      <c r="P1210" s="3"/>
      <c r="Q1210" s="3"/>
      <c r="R1210" s="3"/>
      <c r="S1210" s="3"/>
      <c r="T1210" s="3"/>
      <c r="U1210" s="3"/>
      <c r="V1210" s="3"/>
      <c r="W1210" s="3"/>
      <c r="X1210" s="3"/>
    </row>
    <row r="1211" spans="1:24" x14ac:dyDescent="0.2">
      <c r="A1211" s="3"/>
      <c r="B1211" s="3"/>
      <c r="C1211" s="3"/>
      <c r="D1211" s="3"/>
      <c r="E1211" s="3"/>
      <c r="F1211" s="3"/>
      <c r="G1211" s="3"/>
      <c r="H1211" s="3"/>
      <c r="I1211" s="3"/>
      <c r="J1211" s="3"/>
      <c r="K1211" s="3"/>
      <c r="L1211" s="3"/>
      <c r="M1211" s="3"/>
      <c r="N1211" s="3"/>
      <c r="O1211" s="3"/>
      <c r="P1211" s="3"/>
      <c r="Q1211" s="3"/>
      <c r="R1211" s="3"/>
      <c r="S1211" s="3"/>
      <c r="T1211" s="3"/>
      <c r="U1211" s="3"/>
      <c r="V1211" s="3"/>
      <c r="W1211" s="3"/>
      <c r="X1211" s="3"/>
    </row>
    <row r="1212" spans="1:24" x14ac:dyDescent="0.2">
      <c r="A1212" s="3"/>
      <c r="B1212" s="3"/>
      <c r="C1212" s="3"/>
      <c r="D1212" s="3"/>
      <c r="E1212" s="3"/>
      <c r="F1212" s="3"/>
      <c r="G1212" s="3"/>
      <c r="H1212" s="3"/>
      <c r="I1212" s="3"/>
      <c r="J1212" s="3"/>
      <c r="K1212" s="3"/>
      <c r="L1212" s="3"/>
      <c r="M1212" s="3"/>
      <c r="N1212" s="3"/>
      <c r="O1212" s="3"/>
      <c r="P1212" s="3"/>
      <c r="Q1212" s="3"/>
      <c r="R1212" s="3"/>
      <c r="S1212" s="3"/>
      <c r="T1212" s="3"/>
      <c r="U1212" s="3"/>
      <c r="V1212" s="3"/>
      <c r="W1212" s="3"/>
      <c r="X1212" s="3"/>
    </row>
    <row r="1213" spans="1:24" x14ac:dyDescent="0.2">
      <c r="A1213" s="3"/>
      <c r="B1213" s="3"/>
      <c r="C1213" s="3"/>
      <c r="D1213" s="3"/>
      <c r="E1213" s="3"/>
      <c r="F1213" s="3"/>
      <c r="G1213" s="3"/>
      <c r="H1213" s="3"/>
      <c r="I1213" s="3"/>
      <c r="J1213" s="3"/>
      <c r="K1213" s="3"/>
      <c r="L1213" s="3"/>
      <c r="M1213" s="3"/>
      <c r="N1213" s="3"/>
      <c r="O1213" s="3"/>
      <c r="P1213" s="3"/>
      <c r="Q1213" s="3"/>
      <c r="R1213" s="3"/>
      <c r="S1213" s="3"/>
      <c r="T1213" s="3"/>
      <c r="U1213" s="3"/>
      <c r="V1213" s="3"/>
      <c r="W1213" s="3"/>
      <c r="X1213" s="3"/>
    </row>
    <row r="1214" spans="1:24" x14ac:dyDescent="0.2">
      <c r="A1214" s="3"/>
      <c r="B1214" s="3"/>
      <c r="C1214" s="3"/>
      <c r="D1214" s="3"/>
      <c r="E1214" s="3"/>
      <c r="F1214" s="3"/>
      <c r="G1214" s="3"/>
      <c r="H1214" s="3"/>
      <c r="I1214" s="3"/>
      <c r="J1214" s="3"/>
      <c r="K1214" s="3"/>
      <c r="L1214" s="3"/>
      <c r="M1214" s="3"/>
      <c r="N1214" s="3"/>
      <c r="O1214" s="3"/>
      <c r="P1214" s="3"/>
      <c r="Q1214" s="3"/>
      <c r="R1214" s="3"/>
      <c r="S1214" s="3"/>
      <c r="T1214" s="3"/>
      <c r="U1214" s="3"/>
      <c r="V1214" s="3"/>
      <c r="W1214" s="3"/>
      <c r="X1214" s="3"/>
    </row>
    <row r="1215" spans="1:24" x14ac:dyDescent="0.2">
      <c r="A1215" s="3"/>
      <c r="B1215" s="3"/>
      <c r="C1215" s="3"/>
      <c r="D1215" s="3"/>
      <c r="E1215" s="3"/>
      <c r="F1215" s="3"/>
      <c r="G1215" s="3"/>
      <c r="H1215" s="3"/>
      <c r="I1215" s="3"/>
      <c r="J1215" s="3"/>
      <c r="K1215" s="3"/>
      <c r="L1215" s="3"/>
      <c r="M1215" s="3"/>
      <c r="N1215" s="3"/>
      <c r="O1215" s="3"/>
      <c r="P1215" s="3"/>
      <c r="Q1215" s="3"/>
      <c r="R1215" s="3"/>
      <c r="S1215" s="3"/>
      <c r="T1215" s="3"/>
      <c r="U1215" s="3"/>
      <c r="V1215" s="3"/>
      <c r="W1215" s="3"/>
      <c r="X1215" s="3"/>
    </row>
    <row r="1216" spans="1:24" x14ac:dyDescent="0.2">
      <c r="A1216" s="3"/>
      <c r="B1216" s="3"/>
      <c r="C1216" s="3"/>
      <c r="D1216" s="3"/>
      <c r="E1216" s="3"/>
      <c r="F1216" s="3"/>
      <c r="G1216" s="3"/>
      <c r="H1216" s="3"/>
      <c r="I1216" s="3"/>
      <c r="J1216" s="3"/>
      <c r="K1216" s="3"/>
      <c r="L1216" s="3"/>
      <c r="M1216" s="3"/>
      <c r="N1216" s="3"/>
      <c r="O1216" s="3"/>
      <c r="P1216" s="3"/>
      <c r="Q1216" s="3"/>
      <c r="R1216" s="3"/>
      <c r="S1216" s="3"/>
      <c r="T1216" s="3"/>
      <c r="U1216" s="3"/>
      <c r="V1216" s="3"/>
      <c r="W1216" s="3"/>
      <c r="X1216" s="3"/>
    </row>
    <row r="1217" spans="1:24" x14ac:dyDescent="0.2">
      <c r="A1217" s="3"/>
      <c r="B1217" s="3"/>
      <c r="C1217" s="3"/>
      <c r="D1217" s="3"/>
      <c r="E1217" s="3"/>
      <c r="F1217" s="3"/>
      <c r="G1217" s="3"/>
      <c r="H1217" s="3"/>
      <c r="I1217" s="3"/>
      <c r="J1217" s="3"/>
      <c r="K1217" s="3"/>
      <c r="L1217" s="3"/>
      <c r="M1217" s="3"/>
      <c r="N1217" s="3"/>
      <c r="O1217" s="3"/>
      <c r="P1217" s="3"/>
      <c r="Q1217" s="3"/>
      <c r="R1217" s="3"/>
      <c r="S1217" s="3"/>
      <c r="T1217" s="3"/>
      <c r="U1217" s="3"/>
      <c r="V1217" s="3"/>
      <c r="W1217" s="3"/>
      <c r="X1217" s="3"/>
    </row>
    <row r="1218" spans="1:24" x14ac:dyDescent="0.2">
      <c r="A1218" s="3"/>
      <c r="B1218" s="3"/>
      <c r="C1218" s="3"/>
      <c r="D1218" s="3"/>
      <c r="E1218" s="3"/>
      <c r="F1218" s="3"/>
      <c r="G1218" s="3"/>
      <c r="H1218" s="3"/>
      <c r="I1218" s="3"/>
      <c r="J1218" s="3"/>
      <c r="K1218" s="3"/>
      <c r="L1218" s="3"/>
      <c r="M1218" s="3"/>
      <c r="N1218" s="3"/>
      <c r="O1218" s="3"/>
      <c r="P1218" s="3"/>
      <c r="Q1218" s="3"/>
      <c r="R1218" s="3"/>
      <c r="S1218" s="3"/>
      <c r="T1218" s="3"/>
      <c r="U1218" s="3"/>
      <c r="V1218" s="3"/>
      <c r="W1218" s="3"/>
      <c r="X1218" s="3"/>
    </row>
    <row r="1219" spans="1:24" x14ac:dyDescent="0.2">
      <c r="A1219" s="3"/>
      <c r="B1219" s="3"/>
      <c r="C1219" s="3"/>
      <c r="D1219" s="3"/>
      <c r="E1219" s="3"/>
      <c r="F1219" s="3"/>
      <c r="G1219" s="3"/>
      <c r="H1219" s="3"/>
      <c r="I1219" s="3"/>
      <c r="J1219" s="3"/>
      <c r="K1219" s="3"/>
      <c r="L1219" s="3"/>
      <c r="M1219" s="3"/>
      <c r="N1219" s="3"/>
      <c r="O1219" s="3"/>
      <c r="P1219" s="3"/>
      <c r="Q1219" s="3"/>
      <c r="R1219" s="3"/>
      <c r="S1219" s="3"/>
      <c r="T1219" s="3"/>
      <c r="U1219" s="3"/>
      <c r="V1219" s="3"/>
      <c r="W1219" s="3"/>
      <c r="X1219" s="3"/>
    </row>
    <row r="1220" spans="1:24" x14ac:dyDescent="0.2">
      <c r="A1220" s="3"/>
      <c r="B1220" s="3"/>
      <c r="C1220" s="3"/>
      <c r="D1220" s="3"/>
      <c r="E1220" s="3"/>
      <c r="F1220" s="3"/>
      <c r="G1220" s="3"/>
      <c r="H1220" s="3"/>
      <c r="I1220" s="3"/>
      <c r="J1220" s="3"/>
      <c r="K1220" s="3"/>
      <c r="L1220" s="3"/>
      <c r="M1220" s="3"/>
      <c r="N1220" s="3"/>
      <c r="O1220" s="3"/>
      <c r="P1220" s="3"/>
      <c r="Q1220" s="3"/>
      <c r="R1220" s="3"/>
      <c r="S1220" s="3"/>
      <c r="T1220" s="3"/>
      <c r="U1220" s="3"/>
      <c r="V1220" s="3"/>
      <c r="W1220" s="3"/>
      <c r="X1220" s="3"/>
    </row>
    <row r="1221" spans="1:24" x14ac:dyDescent="0.2">
      <c r="A1221" s="3"/>
      <c r="B1221" s="3"/>
      <c r="C1221" s="3"/>
      <c r="D1221" s="3"/>
      <c r="E1221" s="3"/>
      <c r="F1221" s="3"/>
      <c r="G1221" s="3"/>
      <c r="H1221" s="3"/>
      <c r="I1221" s="3"/>
      <c r="J1221" s="3"/>
      <c r="K1221" s="3"/>
      <c r="L1221" s="3"/>
      <c r="M1221" s="3"/>
      <c r="N1221" s="3"/>
      <c r="O1221" s="3"/>
      <c r="P1221" s="3"/>
      <c r="Q1221" s="3"/>
      <c r="R1221" s="3"/>
      <c r="S1221" s="3"/>
      <c r="T1221" s="3"/>
      <c r="U1221" s="3"/>
      <c r="V1221" s="3"/>
      <c r="W1221" s="3"/>
      <c r="X1221" s="3"/>
    </row>
    <row r="1222" spans="1:24" x14ac:dyDescent="0.2">
      <c r="A1222" s="3"/>
      <c r="B1222" s="3"/>
      <c r="C1222" s="3"/>
      <c r="D1222" s="3"/>
      <c r="E1222" s="3"/>
      <c r="F1222" s="3"/>
      <c r="G1222" s="3"/>
      <c r="H1222" s="3"/>
      <c r="I1222" s="3"/>
      <c r="J1222" s="3"/>
      <c r="K1222" s="3"/>
      <c r="L1222" s="3"/>
      <c r="M1222" s="3"/>
      <c r="N1222" s="3"/>
      <c r="O1222" s="3"/>
      <c r="P1222" s="3"/>
      <c r="Q1222" s="3"/>
      <c r="R1222" s="3"/>
      <c r="S1222" s="3"/>
      <c r="T1222" s="3"/>
      <c r="U1222" s="3"/>
      <c r="V1222" s="3"/>
      <c r="W1222" s="3"/>
      <c r="X1222" s="3"/>
    </row>
    <row r="1223" spans="1:24" x14ac:dyDescent="0.2">
      <c r="A1223" s="3"/>
      <c r="B1223" s="3"/>
      <c r="C1223" s="3"/>
      <c r="D1223" s="3"/>
      <c r="E1223" s="3"/>
      <c r="F1223" s="3"/>
      <c r="G1223" s="3"/>
      <c r="H1223" s="3"/>
      <c r="I1223" s="3"/>
      <c r="J1223" s="3"/>
      <c r="K1223" s="3"/>
      <c r="L1223" s="3"/>
      <c r="M1223" s="3"/>
      <c r="N1223" s="3"/>
      <c r="O1223" s="3"/>
      <c r="P1223" s="3"/>
      <c r="Q1223" s="3"/>
      <c r="R1223" s="3"/>
      <c r="S1223" s="3"/>
      <c r="T1223" s="3"/>
      <c r="U1223" s="3"/>
      <c r="V1223" s="3"/>
      <c r="W1223" s="3"/>
      <c r="X1223" s="3"/>
    </row>
    <row r="1224" spans="1:24" x14ac:dyDescent="0.2">
      <c r="A1224" s="3"/>
      <c r="B1224" s="3"/>
      <c r="C1224" s="3"/>
      <c r="D1224" s="3"/>
      <c r="E1224" s="3"/>
      <c r="F1224" s="3"/>
      <c r="G1224" s="3"/>
      <c r="H1224" s="3"/>
      <c r="I1224" s="3"/>
      <c r="J1224" s="3"/>
      <c r="K1224" s="3"/>
      <c r="L1224" s="3"/>
      <c r="M1224" s="3"/>
      <c r="N1224" s="3"/>
      <c r="O1224" s="3"/>
      <c r="P1224" s="3"/>
      <c r="Q1224" s="3"/>
      <c r="R1224" s="3"/>
      <c r="S1224" s="3"/>
      <c r="T1224" s="3"/>
      <c r="U1224" s="3"/>
      <c r="V1224" s="3"/>
      <c r="W1224" s="3"/>
      <c r="X1224" s="3"/>
    </row>
    <row r="1225" spans="1:24" x14ac:dyDescent="0.2">
      <c r="A1225" s="3"/>
      <c r="B1225" s="3"/>
      <c r="C1225" s="3"/>
      <c r="D1225" s="3"/>
      <c r="E1225" s="3"/>
      <c r="F1225" s="3"/>
      <c r="G1225" s="3"/>
      <c r="H1225" s="3"/>
      <c r="I1225" s="3"/>
      <c r="J1225" s="3"/>
      <c r="K1225" s="3"/>
      <c r="L1225" s="3"/>
      <c r="M1225" s="3"/>
      <c r="N1225" s="3"/>
      <c r="O1225" s="3"/>
      <c r="P1225" s="3"/>
      <c r="Q1225" s="3"/>
      <c r="R1225" s="3"/>
      <c r="S1225" s="3"/>
      <c r="T1225" s="3"/>
      <c r="U1225" s="3"/>
      <c r="V1225" s="3"/>
      <c r="W1225" s="3"/>
      <c r="X1225" s="3"/>
    </row>
    <row r="1226" spans="1:24" x14ac:dyDescent="0.2">
      <c r="A1226" s="3"/>
      <c r="B1226" s="3"/>
      <c r="C1226" s="3"/>
      <c r="D1226" s="3"/>
      <c r="E1226" s="3"/>
      <c r="F1226" s="3"/>
      <c r="G1226" s="3"/>
      <c r="H1226" s="3"/>
      <c r="I1226" s="3"/>
      <c r="J1226" s="3"/>
      <c r="K1226" s="3"/>
      <c r="L1226" s="3"/>
      <c r="M1226" s="3"/>
      <c r="N1226" s="3"/>
      <c r="O1226" s="3"/>
      <c r="P1226" s="3"/>
      <c r="Q1226" s="3"/>
      <c r="R1226" s="3"/>
      <c r="S1226" s="3"/>
      <c r="T1226" s="3"/>
      <c r="U1226" s="3"/>
      <c r="V1226" s="3"/>
      <c r="W1226" s="3"/>
      <c r="X1226" s="3"/>
    </row>
    <row r="1227" spans="1:24" x14ac:dyDescent="0.2">
      <c r="A1227" s="3"/>
      <c r="B1227" s="3"/>
      <c r="C1227" s="3"/>
      <c r="D1227" s="3"/>
      <c r="E1227" s="3"/>
      <c r="F1227" s="3"/>
      <c r="G1227" s="3"/>
      <c r="H1227" s="3"/>
      <c r="I1227" s="3"/>
      <c r="J1227" s="3"/>
      <c r="K1227" s="3"/>
      <c r="L1227" s="3"/>
      <c r="M1227" s="3"/>
      <c r="N1227" s="3"/>
      <c r="O1227" s="3"/>
      <c r="P1227" s="3"/>
      <c r="Q1227" s="3"/>
      <c r="R1227" s="3"/>
      <c r="S1227" s="3"/>
      <c r="T1227" s="3"/>
      <c r="U1227" s="3"/>
      <c r="V1227" s="3"/>
      <c r="W1227" s="3"/>
      <c r="X1227" s="3"/>
    </row>
    <row r="1228" spans="1:24" x14ac:dyDescent="0.2">
      <c r="A1228" s="3"/>
      <c r="B1228" s="3"/>
      <c r="C1228" s="3"/>
      <c r="D1228" s="3"/>
      <c r="E1228" s="3"/>
      <c r="F1228" s="3"/>
      <c r="G1228" s="3"/>
      <c r="H1228" s="3"/>
      <c r="I1228" s="3"/>
      <c r="J1228" s="3"/>
      <c r="K1228" s="3"/>
      <c r="L1228" s="3"/>
      <c r="M1228" s="3"/>
      <c r="N1228" s="3"/>
      <c r="O1228" s="3"/>
      <c r="P1228" s="3"/>
      <c r="Q1228" s="3"/>
      <c r="R1228" s="3"/>
      <c r="S1228" s="3"/>
      <c r="T1228" s="3"/>
      <c r="U1228" s="3"/>
      <c r="V1228" s="3"/>
      <c r="W1228" s="3"/>
      <c r="X1228" s="3"/>
    </row>
    <row r="1229" spans="1:24" x14ac:dyDescent="0.2">
      <c r="A1229" s="3"/>
      <c r="B1229" s="3"/>
      <c r="C1229" s="3"/>
      <c r="D1229" s="3"/>
      <c r="E1229" s="3"/>
      <c r="F1229" s="3"/>
      <c r="G1229" s="3"/>
      <c r="H1229" s="3"/>
      <c r="I1229" s="3"/>
      <c r="J1229" s="3"/>
      <c r="K1229" s="3"/>
      <c r="L1229" s="3"/>
      <c r="M1229" s="3"/>
      <c r="N1229" s="3"/>
      <c r="O1229" s="3"/>
      <c r="P1229" s="3"/>
      <c r="Q1229" s="3"/>
      <c r="R1229" s="3"/>
      <c r="S1229" s="3"/>
      <c r="T1229" s="3"/>
      <c r="U1229" s="3"/>
      <c r="V1229" s="3"/>
      <c r="W1229" s="3"/>
      <c r="X1229" s="3"/>
    </row>
    <row r="1230" spans="1:24" x14ac:dyDescent="0.2">
      <c r="A1230" s="3"/>
      <c r="B1230" s="3"/>
      <c r="C1230" s="3"/>
      <c r="D1230" s="3"/>
      <c r="E1230" s="3"/>
      <c r="F1230" s="3"/>
      <c r="G1230" s="3"/>
      <c r="H1230" s="3"/>
      <c r="I1230" s="3"/>
      <c r="J1230" s="3"/>
      <c r="K1230" s="3"/>
      <c r="L1230" s="3"/>
      <c r="M1230" s="3"/>
      <c r="N1230" s="3"/>
      <c r="O1230" s="3"/>
      <c r="P1230" s="3"/>
      <c r="Q1230" s="3"/>
      <c r="R1230" s="3"/>
      <c r="S1230" s="3"/>
      <c r="T1230" s="3"/>
      <c r="U1230" s="3"/>
      <c r="V1230" s="3"/>
      <c r="W1230" s="3"/>
      <c r="X1230" s="3"/>
    </row>
    <row r="1231" spans="1:24" x14ac:dyDescent="0.2">
      <c r="A1231" s="3"/>
      <c r="B1231" s="3"/>
      <c r="C1231" s="3"/>
      <c r="D1231" s="3"/>
      <c r="E1231" s="3"/>
      <c r="F1231" s="3"/>
      <c r="G1231" s="3"/>
      <c r="H1231" s="3"/>
      <c r="I1231" s="3"/>
      <c r="J1231" s="3"/>
      <c r="K1231" s="3"/>
      <c r="L1231" s="3"/>
      <c r="M1231" s="3"/>
      <c r="N1231" s="3"/>
      <c r="O1231" s="3"/>
      <c r="P1231" s="3"/>
      <c r="Q1231" s="3"/>
      <c r="R1231" s="3"/>
      <c r="S1231" s="3"/>
      <c r="T1231" s="3"/>
      <c r="U1231" s="3"/>
      <c r="V1231" s="3"/>
      <c r="W1231" s="3"/>
      <c r="X1231" s="3"/>
    </row>
    <row r="1232" spans="1:24" x14ac:dyDescent="0.2">
      <c r="A1232" s="3"/>
      <c r="B1232" s="3"/>
      <c r="C1232" s="3"/>
      <c r="D1232" s="3"/>
      <c r="E1232" s="3"/>
      <c r="F1232" s="3"/>
      <c r="G1232" s="3"/>
      <c r="H1232" s="3"/>
      <c r="I1232" s="3"/>
      <c r="J1232" s="3"/>
      <c r="K1232" s="3"/>
      <c r="L1232" s="3"/>
      <c r="M1232" s="3"/>
      <c r="N1232" s="3"/>
      <c r="O1232" s="3"/>
      <c r="P1232" s="3"/>
      <c r="Q1232" s="3"/>
      <c r="R1232" s="3"/>
      <c r="S1232" s="3"/>
      <c r="T1232" s="3"/>
      <c r="U1232" s="3"/>
      <c r="V1232" s="3"/>
      <c r="W1232" s="3"/>
      <c r="X1232" s="3"/>
    </row>
    <row r="1233" spans="1:24" x14ac:dyDescent="0.2">
      <c r="A1233" s="3"/>
      <c r="B1233" s="3"/>
      <c r="C1233" s="3"/>
      <c r="D1233" s="3"/>
      <c r="E1233" s="3"/>
      <c r="F1233" s="3"/>
      <c r="G1233" s="3"/>
      <c r="H1233" s="3"/>
      <c r="I1233" s="3"/>
      <c r="J1233" s="3"/>
      <c r="K1233" s="3"/>
      <c r="L1233" s="3"/>
      <c r="M1233" s="3"/>
      <c r="N1233" s="3"/>
      <c r="O1233" s="3"/>
      <c r="P1233" s="3"/>
      <c r="Q1233" s="3"/>
      <c r="R1233" s="3"/>
      <c r="S1233" s="3"/>
      <c r="T1233" s="3"/>
      <c r="U1233" s="3"/>
      <c r="V1233" s="3"/>
      <c r="W1233" s="3"/>
      <c r="X1233" s="3"/>
    </row>
    <row r="1234" spans="1:24" x14ac:dyDescent="0.2">
      <c r="A1234" s="3"/>
      <c r="B1234" s="3"/>
      <c r="C1234" s="3"/>
      <c r="D1234" s="3"/>
      <c r="E1234" s="3"/>
      <c r="F1234" s="3"/>
      <c r="G1234" s="3"/>
      <c r="H1234" s="3"/>
      <c r="I1234" s="3"/>
      <c r="J1234" s="3"/>
      <c r="K1234" s="3"/>
      <c r="L1234" s="3"/>
      <c r="M1234" s="3"/>
      <c r="N1234" s="3"/>
      <c r="O1234" s="3"/>
      <c r="P1234" s="3"/>
      <c r="Q1234" s="3"/>
      <c r="R1234" s="3"/>
      <c r="S1234" s="3"/>
      <c r="T1234" s="3"/>
      <c r="U1234" s="3"/>
      <c r="V1234" s="3"/>
      <c r="W1234" s="3"/>
      <c r="X1234" s="3"/>
    </row>
    <row r="1235" spans="1:24" x14ac:dyDescent="0.2">
      <c r="A1235" s="3"/>
      <c r="B1235" s="3"/>
      <c r="C1235" s="3"/>
      <c r="D1235" s="3"/>
      <c r="E1235" s="3"/>
      <c r="F1235" s="3"/>
      <c r="G1235" s="3"/>
      <c r="H1235" s="3"/>
      <c r="I1235" s="3"/>
      <c r="J1235" s="3"/>
      <c r="K1235" s="3"/>
      <c r="L1235" s="3"/>
      <c r="M1235" s="3"/>
      <c r="N1235" s="3"/>
      <c r="O1235" s="3"/>
      <c r="P1235" s="3"/>
      <c r="Q1235" s="3"/>
      <c r="R1235" s="3"/>
      <c r="S1235" s="3"/>
      <c r="T1235" s="3"/>
      <c r="U1235" s="3"/>
      <c r="V1235" s="3"/>
      <c r="W1235" s="3"/>
      <c r="X1235" s="3"/>
    </row>
    <row r="1236" spans="1:24" x14ac:dyDescent="0.2">
      <c r="A1236" s="3"/>
      <c r="B1236" s="3"/>
      <c r="C1236" s="3"/>
      <c r="D1236" s="3"/>
      <c r="E1236" s="3"/>
      <c r="F1236" s="3"/>
      <c r="G1236" s="3"/>
      <c r="H1236" s="3"/>
      <c r="I1236" s="3"/>
      <c r="J1236" s="3"/>
      <c r="K1236" s="3"/>
      <c r="L1236" s="3"/>
      <c r="M1236" s="3"/>
      <c r="N1236" s="3"/>
      <c r="O1236" s="3"/>
      <c r="P1236" s="3"/>
      <c r="Q1236" s="3"/>
      <c r="R1236" s="3"/>
      <c r="S1236" s="3"/>
      <c r="T1236" s="3"/>
      <c r="U1236" s="3"/>
      <c r="V1236" s="3"/>
      <c r="W1236" s="3"/>
      <c r="X1236" s="3"/>
    </row>
    <row r="1237" spans="1:24" x14ac:dyDescent="0.2">
      <c r="A1237" s="3"/>
      <c r="B1237" s="3"/>
      <c r="C1237" s="3"/>
      <c r="D1237" s="3"/>
      <c r="E1237" s="3"/>
      <c r="F1237" s="3"/>
      <c r="G1237" s="3"/>
      <c r="H1237" s="3"/>
      <c r="I1237" s="3"/>
      <c r="J1237" s="3"/>
      <c r="K1237" s="3"/>
      <c r="L1237" s="3"/>
      <c r="M1237" s="3"/>
      <c r="N1237" s="3"/>
      <c r="O1237" s="3"/>
      <c r="P1237" s="3"/>
      <c r="Q1237" s="3"/>
      <c r="R1237" s="3"/>
      <c r="S1237" s="3"/>
      <c r="T1237" s="3"/>
      <c r="U1237" s="3"/>
      <c r="V1237" s="3"/>
      <c r="W1237" s="3"/>
      <c r="X1237" s="3"/>
    </row>
    <row r="1238" spans="1:24" x14ac:dyDescent="0.2">
      <c r="A1238" s="3"/>
      <c r="B1238" s="3"/>
      <c r="C1238" s="3"/>
      <c r="D1238" s="3"/>
      <c r="E1238" s="3"/>
      <c r="F1238" s="3"/>
      <c r="G1238" s="3"/>
      <c r="H1238" s="3"/>
      <c r="I1238" s="3"/>
      <c r="J1238" s="3"/>
      <c r="K1238" s="3"/>
      <c r="L1238" s="3"/>
      <c r="M1238" s="3"/>
      <c r="N1238" s="3"/>
      <c r="O1238" s="3"/>
      <c r="P1238" s="3"/>
      <c r="Q1238" s="3"/>
      <c r="R1238" s="3"/>
      <c r="S1238" s="3"/>
      <c r="T1238" s="3"/>
      <c r="U1238" s="3"/>
      <c r="V1238" s="3"/>
      <c r="W1238" s="3"/>
      <c r="X1238" s="3"/>
    </row>
    <row r="1239" spans="1:24" x14ac:dyDescent="0.2">
      <c r="A1239" s="3"/>
      <c r="B1239" s="3"/>
      <c r="C1239" s="3"/>
      <c r="D1239" s="3"/>
      <c r="E1239" s="3"/>
      <c r="F1239" s="3"/>
      <c r="G1239" s="3"/>
      <c r="H1239" s="3"/>
      <c r="I1239" s="3"/>
      <c r="J1239" s="3"/>
      <c r="K1239" s="3"/>
      <c r="L1239" s="3"/>
      <c r="M1239" s="3"/>
      <c r="N1239" s="3"/>
      <c r="O1239" s="3"/>
      <c r="P1239" s="3"/>
      <c r="Q1239" s="3"/>
      <c r="R1239" s="3"/>
      <c r="S1239" s="3"/>
      <c r="T1239" s="3"/>
      <c r="U1239" s="3"/>
      <c r="V1239" s="3"/>
      <c r="W1239" s="3"/>
      <c r="X1239" s="3"/>
    </row>
    <row r="1240" spans="1:24" x14ac:dyDescent="0.2">
      <c r="A1240" s="3"/>
      <c r="B1240" s="3"/>
      <c r="C1240" s="3"/>
      <c r="D1240" s="3"/>
      <c r="E1240" s="3"/>
      <c r="F1240" s="3"/>
      <c r="G1240" s="3"/>
      <c r="H1240" s="3"/>
      <c r="I1240" s="3"/>
      <c r="J1240" s="3"/>
      <c r="K1240" s="3"/>
      <c r="L1240" s="3"/>
      <c r="M1240" s="3"/>
      <c r="N1240" s="3"/>
      <c r="O1240" s="3"/>
      <c r="P1240" s="3"/>
      <c r="Q1240" s="3"/>
      <c r="R1240" s="3"/>
      <c r="S1240" s="3"/>
      <c r="T1240" s="3"/>
      <c r="U1240" s="3"/>
      <c r="V1240" s="3"/>
      <c r="W1240" s="3"/>
      <c r="X1240" s="3"/>
    </row>
    <row r="1241" spans="1:24" x14ac:dyDescent="0.2">
      <c r="A1241" s="3"/>
      <c r="B1241" s="3"/>
      <c r="C1241" s="3"/>
      <c r="D1241" s="3"/>
      <c r="E1241" s="3"/>
      <c r="F1241" s="3"/>
      <c r="G1241" s="3"/>
      <c r="H1241" s="3"/>
      <c r="I1241" s="3"/>
      <c r="J1241" s="3"/>
      <c r="K1241" s="3"/>
      <c r="L1241" s="3"/>
      <c r="M1241" s="3"/>
      <c r="N1241" s="3"/>
      <c r="O1241" s="3"/>
      <c r="P1241" s="3"/>
      <c r="Q1241" s="3"/>
      <c r="R1241" s="3"/>
      <c r="S1241" s="3"/>
      <c r="T1241" s="3"/>
      <c r="U1241" s="3"/>
      <c r="V1241" s="3"/>
      <c r="W1241" s="3"/>
      <c r="X1241" s="3"/>
    </row>
    <row r="1242" spans="1:24" x14ac:dyDescent="0.2">
      <c r="A1242" s="3"/>
      <c r="B1242" s="3"/>
      <c r="C1242" s="3"/>
      <c r="D1242" s="3"/>
      <c r="E1242" s="3"/>
      <c r="F1242" s="3"/>
      <c r="G1242" s="3"/>
      <c r="H1242" s="3"/>
      <c r="I1242" s="3"/>
      <c r="J1242" s="3"/>
      <c r="K1242" s="3"/>
      <c r="L1242" s="3"/>
      <c r="M1242" s="3"/>
      <c r="N1242" s="3"/>
      <c r="O1242" s="3"/>
      <c r="P1242" s="3"/>
      <c r="Q1242" s="3"/>
      <c r="R1242" s="3"/>
      <c r="S1242" s="3"/>
      <c r="T1242" s="3"/>
      <c r="U1242" s="3"/>
      <c r="V1242" s="3"/>
      <c r="W1242" s="3"/>
      <c r="X1242" s="3"/>
    </row>
    <row r="1243" spans="1:24" x14ac:dyDescent="0.2">
      <c r="A1243" s="3"/>
      <c r="B1243" s="3"/>
      <c r="C1243" s="3"/>
      <c r="D1243" s="3"/>
      <c r="E1243" s="3"/>
      <c r="F1243" s="3"/>
      <c r="G1243" s="3"/>
      <c r="H1243" s="3"/>
      <c r="I1243" s="3"/>
      <c r="J1243" s="3"/>
      <c r="K1243" s="3"/>
      <c r="L1243" s="3"/>
      <c r="M1243" s="3"/>
      <c r="N1243" s="3"/>
      <c r="O1243" s="3"/>
      <c r="P1243" s="3"/>
      <c r="Q1243" s="3"/>
      <c r="R1243" s="3"/>
      <c r="S1243" s="3"/>
      <c r="T1243" s="3"/>
      <c r="U1243" s="3"/>
      <c r="V1243" s="3"/>
      <c r="W1243" s="3"/>
      <c r="X1243" s="3"/>
    </row>
    <row r="1244" spans="1:24" x14ac:dyDescent="0.2">
      <c r="A1244" s="3"/>
      <c r="B1244" s="3"/>
      <c r="C1244" s="3"/>
      <c r="D1244" s="3"/>
      <c r="E1244" s="3"/>
      <c r="F1244" s="3"/>
      <c r="G1244" s="3"/>
      <c r="H1244" s="3"/>
      <c r="I1244" s="3"/>
      <c r="J1244" s="3"/>
      <c r="K1244" s="3"/>
      <c r="L1244" s="3"/>
      <c r="M1244" s="3"/>
      <c r="N1244" s="3"/>
      <c r="O1244" s="3"/>
      <c r="P1244" s="3"/>
      <c r="Q1244" s="3"/>
      <c r="R1244" s="3"/>
      <c r="S1244" s="3"/>
      <c r="T1244" s="3"/>
      <c r="U1244" s="3"/>
      <c r="V1244" s="3"/>
      <c r="W1244" s="3"/>
      <c r="X1244" s="3"/>
    </row>
    <row r="1245" spans="1:24" x14ac:dyDescent="0.2">
      <c r="A1245" s="3"/>
      <c r="B1245" s="3"/>
      <c r="C1245" s="3"/>
      <c r="D1245" s="3"/>
      <c r="E1245" s="3"/>
      <c r="F1245" s="3"/>
      <c r="G1245" s="3"/>
      <c r="H1245" s="3"/>
      <c r="I1245" s="3"/>
      <c r="J1245" s="3"/>
      <c r="K1245" s="3"/>
      <c r="L1245" s="3"/>
      <c r="M1245" s="3"/>
      <c r="N1245" s="3"/>
      <c r="O1245" s="3"/>
      <c r="P1245" s="3"/>
      <c r="Q1245" s="3"/>
      <c r="R1245" s="3"/>
      <c r="S1245" s="3"/>
      <c r="T1245" s="3"/>
      <c r="U1245" s="3"/>
      <c r="V1245" s="3"/>
      <c r="W1245" s="3"/>
      <c r="X1245" s="3"/>
    </row>
    <row r="1246" spans="1:24" x14ac:dyDescent="0.2">
      <c r="A1246" s="3"/>
      <c r="B1246" s="3"/>
      <c r="C1246" s="3"/>
      <c r="D1246" s="3"/>
      <c r="E1246" s="3"/>
      <c r="F1246" s="3"/>
      <c r="G1246" s="3"/>
      <c r="H1246" s="3"/>
      <c r="I1246" s="3"/>
      <c r="J1246" s="3"/>
      <c r="K1246" s="3"/>
      <c r="L1246" s="3"/>
      <c r="M1246" s="3"/>
      <c r="N1246" s="3"/>
      <c r="O1246" s="3"/>
      <c r="P1246" s="3"/>
      <c r="Q1246" s="3"/>
      <c r="R1246" s="3"/>
      <c r="S1246" s="3"/>
      <c r="T1246" s="3"/>
      <c r="U1246" s="3"/>
      <c r="V1246" s="3"/>
      <c r="W1246" s="3"/>
      <c r="X1246" s="3"/>
    </row>
    <row r="1247" spans="1:24" x14ac:dyDescent="0.2">
      <c r="A1247" s="3"/>
      <c r="B1247" s="3"/>
      <c r="C1247" s="3"/>
      <c r="D1247" s="3"/>
      <c r="E1247" s="3"/>
      <c r="F1247" s="3"/>
      <c r="G1247" s="3"/>
      <c r="H1247" s="3"/>
      <c r="I1247" s="3"/>
      <c r="J1247" s="3"/>
      <c r="K1247" s="3"/>
      <c r="L1247" s="3"/>
      <c r="M1247" s="3"/>
      <c r="N1247" s="3"/>
      <c r="O1247" s="3"/>
      <c r="P1247" s="3"/>
      <c r="Q1247" s="3"/>
      <c r="R1247" s="3"/>
      <c r="S1247" s="3"/>
      <c r="T1247" s="3"/>
      <c r="U1247" s="3"/>
      <c r="V1247" s="3"/>
      <c r="W1247" s="3"/>
      <c r="X1247" s="3"/>
    </row>
    <row r="1248" spans="1:24" x14ac:dyDescent="0.2">
      <c r="A1248" s="3"/>
      <c r="B1248" s="3"/>
      <c r="C1248" s="3"/>
      <c r="D1248" s="3"/>
      <c r="E1248" s="3"/>
      <c r="F1248" s="3"/>
      <c r="G1248" s="3"/>
      <c r="H1248" s="3"/>
      <c r="I1248" s="3"/>
      <c r="J1248" s="3"/>
      <c r="K1248" s="3"/>
      <c r="L1248" s="3"/>
      <c r="M1248" s="3"/>
      <c r="N1248" s="3"/>
      <c r="O1248" s="3"/>
      <c r="P1248" s="3"/>
      <c r="Q1248" s="3"/>
      <c r="R1248" s="3"/>
      <c r="S1248" s="3"/>
      <c r="T1248" s="3"/>
      <c r="U1248" s="3"/>
      <c r="V1248" s="3"/>
      <c r="W1248" s="3"/>
      <c r="X1248" s="3"/>
    </row>
    <row r="1249" spans="1:24" x14ac:dyDescent="0.2">
      <c r="A1249" s="3"/>
      <c r="B1249" s="3"/>
      <c r="C1249" s="3"/>
      <c r="D1249" s="3"/>
      <c r="E1249" s="3"/>
      <c r="F1249" s="3"/>
      <c r="G1249" s="3"/>
      <c r="H1249" s="3"/>
      <c r="I1249" s="3"/>
      <c r="J1249" s="3"/>
      <c r="K1249" s="3"/>
      <c r="L1249" s="3"/>
      <c r="M1249" s="3"/>
      <c r="N1249" s="3"/>
      <c r="O1249" s="3"/>
      <c r="P1249" s="3"/>
      <c r="Q1249" s="3"/>
      <c r="R1249" s="3"/>
      <c r="S1249" s="3"/>
      <c r="T1249" s="3"/>
      <c r="U1249" s="3"/>
      <c r="V1249" s="3"/>
      <c r="W1249" s="3"/>
      <c r="X1249" s="3"/>
    </row>
    <row r="1250" spans="1:24" x14ac:dyDescent="0.2">
      <c r="A1250" s="3"/>
      <c r="B1250" s="3"/>
      <c r="C1250" s="3"/>
      <c r="D1250" s="3"/>
      <c r="E1250" s="3"/>
      <c r="F1250" s="3"/>
      <c r="G1250" s="3"/>
      <c r="H1250" s="3"/>
      <c r="I1250" s="3"/>
      <c r="J1250" s="3"/>
      <c r="K1250" s="3"/>
      <c r="L1250" s="3"/>
      <c r="M1250" s="3"/>
      <c r="N1250" s="3"/>
      <c r="O1250" s="3"/>
      <c r="P1250" s="3"/>
      <c r="Q1250" s="3"/>
      <c r="R1250" s="3"/>
      <c r="S1250" s="3"/>
      <c r="T1250" s="3"/>
      <c r="U1250" s="3"/>
      <c r="V1250" s="3"/>
      <c r="W1250" s="3"/>
      <c r="X1250" s="3"/>
    </row>
    <row r="1251" spans="1:24" x14ac:dyDescent="0.2">
      <c r="A1251" s="3"/>
      <c r="B1251" s="3"/>
      <c r="C1251" s="3"/>
      <c r="D1251" s="3"/>
      <c r="E1251" s="3"/>
      <c r="F1251" s="3"/>
      <c r="G1251" s="3"/>
      <c r="H1251" s="3"/>
      <c r="I1251" s="3"/>
      <c r="J1251" s="3"/>
      <c r="K1251" s="3"/>
      <c r="L1251" s="3"/>
      <c r="M1251" s="3"/>
      <c r="N1251" s="3"/>
      <c r="O1251" s="3"/>
      <c r="P1251" s="3"/>
      <c r="Q1251" s="3"/>
      <c r="R1251" s="3"/>
      <c r="S1251" s="3"/>
      <c r="T1251" s="3"/>
      <c r="U1251" s="3"/>
      <c r="V1251" s="3"/>
      <c r="W1251" s="3"/>
      <c r="X1251" s="3"/>
    </row>
    <row r="1252" spans="1:24" x14ac:dyDescent="0.2">
      <c r="A1252" s="3"/>
      <c r="B1252" s="3"/>
      <c r="C1252" s="3"/>
      <c r="D1252" s="3"/>
      <c r="E1252" s="3"/>
      <c r="F1252" s="3"/>
      <c r="G1252" s="3"/>
      <c r="H1252" s="3"/>
      <c r="I1252" s="3"/>
      <c r="J1252" s="3"/>
      <c r="K1252" s="3"/>
      <c r="L1252" s="3"/>
      <c r="M1252" s="3"/>
      <c r="N1252" s="3"/>
      <c r="O1252" s="3"/>
      <c r="P1252" s="3"/>
      <c r="Q1252" s="3"/>
      <c r="R1252" s="3"/>
      <c r="S1252" s="3"/>
      <c r="T1252" s="3"/>
      <c r="U1252" s="3"/>
      <c r="V1252" s="3"/>
      <c r="W1252" s="3"/>
      <c r="X1252" s="3"/>
    </row>
    <row r="1253" spans="1:24" x14ac:dyDescent="0.2">
      <c r="A1253" s="3"/>
      <c r="B1253" s="3"/>
      <c r="C1253" s="3"/>
      <c r="D1253" s="3"/>
      <c r="E1253" s="3"/>
      <c r="F1253" s="3"/>
      <c r="G1253" s="3"/>
      <c r="H1253" s="3"/>
      <c r="I1253" s="3"/>
      <c r="J1253" s="3"/>
      <c r="K1253" s="3"/>
      <c r="L1253" s="3"/>
      <c r="M1253" s="3"/>
      <c r="N1253" s="3"/>
      <c r="O1253" s="3"/>
      <c r="P1253" s="3"/>
      <c r="Q1253" s="3"/>
      <c r="R1253" s="3"/>
      <c r="S1253" s="3"/>
      <c r="T1253" s="3"/>
      <c r="U1253" s="3"/>
      <c r="V1253" s="3"/>
      <c r="W1253" s="3"/>
      <c r="X1253" s="3"/>
    </row>
    <row r="1254" spans="1:24" x14ac:dyDescent="0.2">
      <c r="A1254" s="3"/>
      <c r="B1254" s="3"/>
      <c r="C1254" s="3"/>
      <c r="D1254" s="3"/>
      <c r="E1254" s="3"/>
      <c r="F1254" s="3"/>
      <c r="G1254" s="3"/>
      <c r="H1254" s="3"/>
      <c r="I1254" s="3"/>
      <c r="J1254" s="3"/>
      <c r="K1254" s="3"/>
      <c r="L1254" s="3"/>
      <c r="M1254" s="3"/>
      <c r="N1254" s="3"/>
      <c r="O1254" s="3"/>
      <c r="P1254" s="3"/>
      <c r="Q1254" s="3"/>
      <c r="R1254" s="3"/>
      <c r="S1254" s="3"/>
      <c r="T1254" s="3"/>
      <c r="U1254" s="3"/>
      <c r="V1254" s="3"/>
      <c r="W1254" s="3"/>
      <c r="X1254" s="3"/>
    </row>
    <row r="1255" spans="1:24" x14ac:dyDescent="0.2">
      <c r="A1255" s="3"/>
      <c r="B1255" s="3"/>
      <c r="C1255" s="3"/>
      <c r="D1255" s="3"/>
      <c r="E1255" s="3"/>
      <c r="F1255" s="3"/>
      <c r="G1255" s="3"/>
      <c r="H1255" s="3"/>
      <c r="I1255" s="3"/>
      <c r="J1255" s="3"/>
      <c r="K1255" s="3"/>
      <c r="L1255" s="3"/>
      <c r="M1255" s="3"/>
      <c r="N1255" s="3"/>
      <c r="O1255" s="3"/>
      <c r="P1255" s="3"/>
      <c r="Q1255" s="3"/>
      <c r="R1255" s="3"/>
      <c r="S1255" s="3"/>
      <c r="T1255" s="3"/>
      <c r="U1255" s="3"/>
      <c r="V1255" s="3"/>
      <c r="W1255" s="3"/>
      <c r="X1255" s="3"/>
    </row>
    <row r="1256" spans="1:24" x14ac:dyDescent="0.2">
      <c r="A1256" s="3"/>
      <c r="B1256" s="3"/>
      <c r="C1256" s="3"/>
      <c r="D1256" s="3"/>
      <c r="E1256" s="3"/>
      <c r="F1256" s="3"/>
      <c r="G1256" s="3"/>
      <c r="H1256" s="3"/>
      <c r="I1256" s="3"/>
      <c r="J1256" s="3"/>
      <c r="K1256" s="3"/>
      <c r="L1256" s="3"/>
      <c r="M1256" s="3"/>
      <c r="N1256" s="3"/>
      <c r="O1256" s="3"/>
      <c r="P1256" s="3"/>
      <c r="Q1256" s="3"/>
      <c r="R1256" s="3"/>
      <c r="S1256" s="3"/>
      <c r="T1256" s="3"/>
      <c r="U1256" s="3"/>
      <c r="V1256" s="3"/>
      <c r="W1256" s="3"/>
      <c r="X1256" s="3"/>
    </row>
    <row r="1257" spans="1:24" x14ac:dyDescent="0.2">
      <c r="A1257" s="3"/>
      <c r="B1257" s="3"/>
      <c r="C1257" s="3"/>
      <c r="D1257" s="3"/>
      <c r="E1257" s="3"/>
      <c r="F1257" s="3"/>
      <c r="G1257" s="3"/>
      <c r="H1257" s="3"/>
      <c r="I1257" s="3"/>
      <c r="J1257" s="3"/>
      <c r="K1257" s="3"/>
      <c r="L1257" s="3"/>
      <c r="M1257" s="3"/>
      <c r="N1257" s="3"/>
      <c r="O1257" s="3"/>
      <c r="P1257" s="3"/>
      <c r="Q1257" s="3"/>
      <c r="R1257" s="3"/>
      <c r="S1257" s="3"/>
      <c r="T1257" s="3"/>
      <c r="U1257" s="3"/>
      <c r="V1257" s="3"/>
      <c r="W1257" s="3"/>
      <c r="X1257" s="3"/>
    </row>
    <row r="1258" spans="1:24" x14ac:dyDescent="0.2">
      <c r="A1258" s="3"/>
      <c r="B1258" s="3"/>
      <c r="C1258" s="3"/>
      <c r="D1258" s="3"/>
      <c r="E1258" s="3"/>
      <c r="F1258" s="3"/>
      <c r="G1258" s="3"/>
      <c r="H1258" s="3"/>
      <c r="I1258" s="3"/>
      <c r="J1258" s="3"/>
      <c r="K1258" s="3"/>
      <c r="L1258" s="3"/>
      <c r="M1258" s="3"/>
      <c r="N1258" s="3"/>
      <c r="O1258" s="3"/>
      <c r="P1258" s="3"/>
      <c r="Q1258" s="3"/>
      <c r="R1258" s="3"/>
      <c r="S1258" s="3"/>
      <c r="T1258" s="3"/>
      <c r="U1258" s="3"/>
      <c r="V1258" s="3"/>
      <c r="W1258" s="3"/>
      <c r="X1258" s="3"/>
    </row>
    <row r="1259" spans="1:24" x14ac:dyDescent="0.2">
      <c r="A1259" s="3"/>
      <c r="B1259" s="3"/>
      <c r="C1259" s="3"/>
      <c r="D1259" s="3"/>
      <c r="E1259" s="3"/>
      <c r="F1259" s="3"/>
      <c r="G1259" s="3"/>
      <c r="H1259" s="3"/>
      <c r="I1259" s="3"/>
      <c r="J1259" s="3"/>
      <c r="K1259" s="3"/>
      <c r="L1259" s="3"/>
      <c r="M1259" s="3"/>
      <c r="N1259" s="3"/>
      <c r="O1259" s="3"/>
      <c r="P1259" s="3"/>
      <c r="Q1259" s="3"/>
      <c r="R1259" s="3"/>
      <c r="S1259" s="3"/>
      <c r="T1259" s="3"/>
      <c r="U1259" s="3"/>
      <c r="V1259" s="3"/>
      <c r="W1259" s="3"/>
      <c r="X1259" s="3"/>
    </row>
    <row r="1260" spans="1:24" x14ac:dyDescent="0.2">
      <c r="A1260" s="3"/>
      <c r="B1260" s="3"/>
      <c r="C1260" s="3"/>
      <c r="D1260" s="3"/>
      <c r="E1260" s="3"/>
      <c r="F1260" s="3"/>
      <c r="G1260" s="3"/>
      <c r="H1260" s="3"/>
      <c r="I1260" s="3"/>
      <c r="J1260" s="3"/>
      <c r="K1260" s="3"/>
      <c r="L1260" s="3"/>
      <c r="M1260" s="3"/>
      <c r="N1260" s="3"/>
      <c r="O1260" s="3"/>
      <c r="P1260" s="3"/>
      <c r="Q1260" s="3"/>
      <c r="R1260" s="3"/>
      <c r="S1260" s="3"/>
      <c r="T1260" s="3"/>
      <c r="U1260" s="3"/>
      <c r="V1260" s="3"/>
      <c r="W1260" s="3"/>
      <c r="X1260" s="3"/>
    </row>
    <row r="1261" spans="1:24" x14ac:dyDescent="0.2">
      <c r="A1261" s="3"/>
      <c r="B1261" s="3"/>
      <c r="C1261" s="3"/>
      <c r="D1261" s="3"/>
      <c r="E1261" s="3"/>
      <c r="F1261" s="3"/>
      <c r="G1261" s="3"/>
      <c r="H1261" s="3"/>
      <c r="I1261" s="3"/>
      <c r="J1261" s="3"/>
      <c r="K1261" s="3"/>
      <c r="L1261" s="3"/>
      <c r="M1261" s="3"/>
      <c r="N1261" s="3"/>
      <c r="O1261" s="3"/>
      <c r="P1261" s="3"/>
      <c r="Q1261" s="3"/>
      <c r="R1261" s="3"/>
      <c r="S1261" s="3"/>
      <c r="T1261" s="3"/>
      <c r="U1261" s="3"/>
      <c r="V1261" s="3"/>
      <c r="W1261" s="3"/>
      <c r="X1261" s="3"/>
    </row>
    <row r="1262" spans="1:24" x14ac:dyDescent="0.2">
      <c r="A1262" s="3"/>
      <c r="B1262" s="3"/>
      <c r="C1262" s="3"/>
      <c r="D1262" s="3"/>
      <c r="E1262" s="3"/>
      <c r="F1262" s="3"/>
      <c r="G1262" s="3"/>
      <c r="H1262" s="3"/>
      <c r="I1262" s="3"/>
      <c r="J1262" s="3"/>
      <c r="K1262" s="3"/>
      <c r="L1262" s="3"/>
      <c r="M1262" s="3"/>
      <c r="N1262" s="3"/>
      <c r="O1262" s="3"/>
      <c r="P1262" s="3"/>
      <c r="Q1262" s="3"/>
      <c r="R1262" s="3"/>
      <c r="S1262" s="3"/>
      <c r="T1262" s="3"/>
      <c r="U1262" s="3"/>
      <c r="V1262" s="3"/>
      <c r="W1262" s="3"/>
      <c r="X1262" s="3"/>
    </row>
    <row r="1263" spans="1:24" x14ac:dyDescent="0.2">
      <c r="A1263" s="3"/>
      <c r="B1263" s="3"/>
      <c r="C1263" s="3"/>
      <c r="D1263" s="3"/>
      <c r="E1263" s="3"/>
      <c r="F1263" s="3"/>
      <c r="G1263" s="3"/>
      <c r="H1263" s="3"/>
      <c r="I1263" s="3"/>
      <c r="J1263" s="3"/>
      <c r="K1263" s="3"/>
      <c r="L1263" s="3"/>
      <c r="M1263" s="3"/>
      <c r="N1263" s="3"/>
      <c r="O1263" s="3"/>
      <c r="P1263" s="3"/>
      <c r="Q1263" s="3"/>
      <c r="R1263" s="3"/>
      <c r="S1263" s="3"/>
      <c r="T1263" s="3"/>
      <c r="U1263" s="3"/>
      <c r="V1263" s="3"/>
      <c r="W1263" s="3"/>
      <c r="X1263" s="3"/>
    </row>
    <row r="1264" spans="1:24" x14ac:dyDescent="0.2">
      <c r="A1264" s="3"/>
      <c r="B1264" s="3"/>
      <c r="C1264" s="3"/>
      <c r="D1264" s="3"/>
      <c r="E1264" s="3"/>
      <c r="F1264" s="3"/>
      <c r="G1264" s="3"/>
      <c r="H1264" s="3"/>
      <c r="I1264" s="3"/>
      <c r="J1264" s="3"/>
      <c r="K1264" s="3"/>
      <c r="L1264" s="3"/>
      <c r="M1264" s="3"/>
      <c r="N1264" s="3"/>
      <c r="O1264" s="3"/>
      <c r="P1264" s="3"/>
      <c r="Q1264" s="3"/>
      <c r="R1264" s="3"/>
      <c r="S1264" s="3"/>
      <c r="T1264" s="3"/>
      <c r="U1264" s="3"/>
      <c r="V1264" s="3"/>
      <c r="W1264" s="3"/>
      <c r="X1264" s="3"/>
    </row>
    <row r="1265" spans="1:24" x14ac:dyDescent="0.2">
      <c r="A1265" s="3"/>
      <c r="B1265" s="3"/>
      <c r="C1265" s="3"/>
      <c r="D1265" s="3"/>
      <c r="E1265" s="3"/>
      <c r="F1265" s="3"/>
      <c r="G1265" s="3"/>
      <c r="H1265" s="3"/>
      <c r="I1265" s="3"/>
      <c r="J1265" s="3"/>
      <c r="K1265" s="3"/>
      <c r="L1265" s="3"/>
      <c r="M1265" s="3"/>
      <c r="N1265" s="3"/>
      <c r="O1265" s="3"/>
      <c r="P1265" s="3"/>
      <c r="Q1265" s="3"/>
      <c r="R1265" s="3"/>
      <c r="S1265" s="3"/>
      <c r="T1265" s="3"/>
      <c r="U1265" s="3"/>
      <c r="V1265" s="3"/>
      <c r="W1265" s="3"/>
      <c r="X1265" s="3"/>
    </row>
    <row r="1266" spans="1:24" x14ac:dyDescent="0.2">
      <c r="A1266" s="3"/>
      <c r="B1266" s="3"/>
      <c r="C1266" s="3"/>
      <c r="D1266" s="3"/>
      <c r="E1266" s="3"/>
      <c r="F1266" s="3"/>
      <c r="G1266" s="3"/>
      <c r="H1266" s="3"/>
      <c r="I1266" s="3"/>
      <c r="J1266" s="3"/>
      <c r="K1266" s="3"/>
      <c r="L1266" s="3"/>
      <c r="M1266" s="3"/>
      <c r="N1266" s="3"/>
      <c r="O1266" s="3"/>
      <c r="P1266" s="3"/>
      <c r="Q1266" s="3"/>
      <c r="R1266" s="3"/>
      <c r="S1266" s="3"/>
      <c r="T1266" s="3"/>
      <c r="U1266" s="3"/>
      <c r="V1266" s="3"/>
      <c r="W1266" s="3"/>
      <c r="X1266" s="3"/>
    </row>
    <row r="1267" spans="1:24" x14ac:dyDescent="0.2">
      <c r="A1267" s="3"/>
      <c r="B1267" s="3"/>
      <c r="C1267" s="3"/>
      <c r="D1267" s="3"/>
      <c r="E1267" s="3"/>
      <c r="F1267" s="3"/>
      <c r="G1267" s="3"/>
      <c r="H1267" s="3"/>
      <c r="I1267" s="3"/>
      <c r="J1267" s="3"/>
      <c r="K1267" s="3"/>
      <c r="L1267" s="3"/>
      <c r="M1267" s="3"/>
      <c r="N1267" s="3"/>
      <c r="O1267" s="3"/>
      <c r="P1267" s="3"/>
      <c r="Q1267" s="3"/>
      <c r="R1267" s="3"/>
      <c r="S1267" s="3"/>
      <c r="T1267" s="3"/>
      <c r="U1267" s="3"/>
      <c r="V1267" s="3"/>
      <c r="W1267" s="3"/>
      <c r="X1267" s="3"/>
    </row>
    <row r="1268" spans="1:24" x14ac:dyDescent="0.2">
      <c r="A1268" s="3"/>
      <c r="B1268" s="3"/>
      <c r="C1268" s="3"/>
      <c r="D1268" s="3"/>
      <c r="E1268" s="3"/>
      <c r="F1268" s="3"/>
      <c r="G1268" s="3"/>
      <c r="H1268" s="3"/>
      <c r="I1268" s="3"/>
      <c r="J1268" s="3"/>
      <c r="K1268" s="3"/>
      <c r="L1268" s="3"/>
      <c r="M1268" s="3"/>
      <c r="N1268" s="3"/>
      <c r="O1268" s="3"/>
      <c r="P1268" s="3"/>
      <c r="Q1268" s="3"/>
      <c r="R1268" s="3"/>
      <c r="S1268" s="3"/>
      <c r="T1268" s="3"/>
      <c r="U1268" s="3"/>
      <c r="V1268" s="3"/>
      <c r="W1268" s="3"/>
      <c r="X1268" s="3"/>
    </row>
    <row r="1269" spans="1:24" x14ac:dyDescent="0.2">
      <c r="A1269" s="3"/>
      <c r="B1269" s="3"/>
      <c r="C1269" s="3"/>
      <c r="D1269" s="3"/>
      <c r="E1269" s="3"/>
      <c r="F1269" s="3"/>
      <c r="G1269" s="3"/>
      <c r="H1269" s="3"/>
      <c r="I1269" s="3"/>
      <c r="J1269" s="3"/>
      <c r="K1269" s="3"/>
      <c r="L1269" s="3"/>
      <c r="M1269" s="3"/>
      <c r="N1269" s="3"/>
      <c r="O1269" s="3"/>
      <c r="P1269" s="3"/>
      <c r="Q1269" s="3"/>
      <c r="R1269" s="3"/>
      <c r="S1269" s="3"/>
      <c r="T1269" s="3"/>
      <c r="U1269" s="3"/>
      <c r="V1269" s="3"/>
      <c r="W1269" s="3"/>
      <c r="X1269" s="3"/>
    </row>
    <row r="1270" spans="1:24" x14ac:dyDescent="0.2">
      <c r="A1270" s="3"/>
      <c r="B1270" s="3"/>
      <c r="C1270" s="3"/>
      <c r="D1270" s="3"/>
      <c r="E1270" s="3"/>
      <c r="F1270" s="3"/>
      <c r="G1270" s="3"/>
      <c r="H1270" s="3"/>
      <c r="I1270" s="3"/>
      <c r="J1270" s="3"/>
      <c r="K1270" s="3"/>
      <c r="L1270" s="3"/>
      <c r="M1270" s="3"/>
      <c r="N1270" s="3"/>
      <c r="O1270" s="3"/>
      <c r="P1270" s="3"/>
      <c r="Q1270" s="3"/>
      <c r="R1270" s="3"/>
      <c r="S1270" s="3"/>
      <c r="T1270" s="3"/>
      <c r="U1270" s="3"/>
      <c r="V1270" s="3"/>
      <c r="W1270" s="3"/>
      <c r="X1270" s="3"/>
    </row>
    <row r="1271" spans="1:24" x14ac:dyDescent="0.2">
      <c r="A1271" s="3"/>
      <c r="B1271" s="3"/>
      <c r="C1271" s="3"/>
      <c r="D1271" s="3"/>
      <c r="E1271" s="3"/>
      <c r="F1271" s="3"/>
      <c r="G1271" s="3"/>
      <c r="H1271" s="3"/>
      <c r="I1271" s="3"/>
      <c r="J1271" s="3"/>
      <c r="K1271" s="3"/>
      <c r="L1271" s="3"/>
      <c r="M1271" s="3"/>
      <c r="N1271" s="3"/>
      <c r="O1271" s="3"/>
      <c r="P1271" s="3"/>
      <c r="Q1271" s="3"/>
      <c r="R1271" s="3"/>
      <c r="S1271" s="3"/>
      <c r="T1271" s="3"/>
      <c r="U1271" s="3"/>
      <c r="V1271" s="3"/>
      <c r="W1271" s="3"/>
      <c r="X1271" s="3"/>
    </row>
    <row r="1272" spans="1:24" x14ac:dyDescent="0.2">
      <c r="A1272" s="3"/>
      <c r="B1272" s="3"/>
      <c r="C1272" s="3"/>
      <c r="D1272" s="3"/>
      <c r="E1272" s="3"/>
      <c r="F1272" s="3"/>
      <c r="G1272" s="3"/>
      <c r="H1272" s="3"/>
      <c r="I1272" s="3"/>
      <c r="J1272" s="3"/>
      <c r="K1272" s="3"/>
      <c r="L1272" s="3"/>
      <c r="M1272" s="3"/>
      <c r="N1272" s="3"/>
      <c r="O1272" s="3"/>
      <c r="P1272" s="3"/>
      <c r="Q1272" s="3"/>
      <c r="R1272" s="3"/>
      <c r="S1272" s="3"/>
      <c r="T1272" s="3"/>
      <c r="U1272" s="3"/>
      <c r="V1272" s="3"/>
      <c r="W1272" s="3"/>
      <c r="X1272" s="3"/>
    </row>
    <row r="1273" spans="1:24" x14ac:dyDescent="0.2">
      <c r="A1273" s="3"/>
      <c r="B1273" s="3"/>
      <c r="C1273" s="3"/>
      <c r="D1273" s="3"/>
      <c r="E1273" s="3"/>
      <c r="F1273" s="3"/>
      <c r="G1273" s="3"/>
      <c r="H1273" s="3"/>
      <c r="I1273" s="3"/>
      <c r="J1273" s="3"/>
      <c r="K1273" s="3"/>
      <c r="L1273" s="3"/>
      <c r="M1273" s="3"/>
      <c r="N1273" s="3"/>
      <c r="O1273" s="3"/>
      <c r="P1273" s="3"/>
      <c r="Q1273" s="3"/>
      <c r="R1273" s="3"/>
      <c r="S1273" s="3"/>
      <c r="T1273" s="3"/>
      <c r="U1273" s="3"/>
      <c r="V1273" s="3"/>
      <c r="W1273" s="3"/>
      <c r="X1273" s="3"/>
    </row>
    <row r="1274" spans="1:24" x14ac:dyDescent="0.2">
      <c r="A1274" s="3"/>
      <c r="B1274" s="3"/>
      <c r="C1274" s="3"/>
      <c r="D1274" s="3"/>
      <c r="E1274" s="3"/>
      <c r="F1274" s="3"/>
      <c r="G1274" s="3"/>
      <c r="H1274" s="3"/>
      <c r="I1274" s="3"/>
      <c r="J1274" s="3"/>
      <c r="K1274" s="3"/>
      <c r="L1274" s="3"/>
      <c r="M1274" s="3"/>
      <c r="N1274" s="3"/>
      <c r="O1274" s="3"/>
      <c r="P1274" s="3"/>
      <c r="Q1274" s="3"/>
      <c r="R1274" s="3"/>
      <c r="S1274" s="3"/>
      <c r="T1274" s="3"/>
      <c r="U1274" s="3"/>
      <c r="V1274" s="3"/>
      <c r="W1274" s="3"/>
      <c r="X1274" s="3"/>
    </row>
    <row r="1275" spans="1:24" x14ac:dyDescent="0.2">
      <c r="A1275" s="3"/>
      <c r="B1275" s="3"/>
      <c r="C1275" s="3"/>
      <c r="D1275" s="3"/>
      <c r="E1275" s="3"/>
      <c r="F1275" s="3"/>
      <c r="G1275" s="3"/>
      <c r="H1275" s="3"/>
      <c r="I1275" s="3"/>
      <c r="J1275" s="3"/>
      <c r="K1275" s="3"/>
      <c r="L1275" s="3"/>
      <c r="M1275" s="3"/>
      <c r="N1275" s="3"/>
      <c r="O1275" s="3"/>
      <c r="P1275" s="3"/>
      <c r="Q1275" s="3"/>
      <c r="R1275" s="3"/>
      <c r="S1275" s="3"/>
      <c r="T1275" s="3"/>
      <c r="U1275" s="3"/>
      <c r="V1275" s="3"/>
      <c r="W1275" s="3"/>
      <c r="X1275" s="3"/>
    </row>
    <row r="1276" spans="1:24" x14ac:dyDescent="0.2">
      <c r="A1276" s="3"/>
      <c r="B1276" s="3"/>
      <c r="C1276" s="3"/>
      <c r="D1276" s="3"/>
      <c r="E1276" s="3"/>
      <c r="F1276" s="3"/>
      <c r="G1276" s="3"/>
      <c r="H1276" s="3"/>
      <c r="I1276" s="3"/>
      <c r="J1276" s="3"/>
      <c r="K1276" s="3"/>
      <c r="L1276" s="3"/>
      <c r="M1276" s="3"/>
      <c r="N1276" s="3"/>
      <c r="O1276" s="3"/>
      <c r="P1276" s="3"/>
      <c r="Q1276" s="3"/>
      <c r="R1276" s="3"/>
      <c r="S1276" s="3"/>
      <c r="T1276" s="3"/>
      <c r="U1276" s="3"/>
      <c r="V1276" s="3"/>
      <c r="W1276" s="3"/>
      <c r="X1276" s="3"/>
    </row>
    <row r="1277" spans="1:24" x14ac:dyDescent="0.2">
      <c r="A1277" s="3"/>
      <c r="B1277" s="3"/>
      <c r="C1277" s="3"/>
      <c r="D1277" s="3"/>
      <c r="E1277" s="3"/>
      <c r="F1277" s="3"/>
      <c r="G1277" s="3"/>
      <c r="H1277" s="3"/>
      <c r="I1277" s="3"/>
      <c r="J1277" s="3"/>
      <c r="K1277" s="3"/>
      <c r="L1277" s="3"/>
      <c r="M1277" s="3"/>
      <c r="N1277" s="3"/>
      <c r="O1277" s="3"/>
      <c r="P1277" s="3"/>
      <c r="Q1277" s="3"/>
      <c r="R1277" s="3"/>
      <c r="S1277" s="3"/>
      <c r="T1277" s="3"/>
      <c r="U1277" s="3"/>
      <c r="V1277" s="3"/>
      <c r="W1277" s="3"/>
      <c r="X1277" s="3"/>
    </row>
    <row r="1278" spans="1:24" x14ac:dyDescent="0.2">
      <c r="A1278" s="3"/>
      <c r="B1278" s="3"/>
      <c r="C1278" s="3"/>
      <c r="D1278" s="3"/>
      <c r="E1278" s="3"/>
      <c r="F1278" s="3"/>
      <c r="G1278" s="3"/>
      <c r="H1278" s="3"/>
      <c r="I1278" s="3"/>
      <c r="J1278" s="3"/>
      <c r="K1278" s="3"/>
      <c r="L1278" s="3"/>
      <c r="M1278" s="3"/>
      <c r="N1278" s="3"/>
      <c r="O1278" s="3"/>
      <c r="P1278" s="3"/>
      <c r="Q1278" s="3"/>
      <c r="R1278" s="3"/>
      <c r="S1278" s="3"/>
      <c r="T1278" s="3"/>
      <c r="U1278" s="3"/>
      <c r="V1278" s="3"/>
      <c r="W1278" s="3"/>
      <c r="X1278" s="3"/>
    </row>
    <row r="1279" spans="1:24" x14ac:dyDescent="0.2">
      <c r="A1279" s="3"/>
      <c r="B1279" s="3"/>
      <c r="C1279" s="3"/>
      <c r="D1279" s="3"/>
      <c r="E1279" s="3"/>
      <c r="F1279" s="3"/>
      <c r="G1279" s="3"/>
      <c r="H1279" s="3"/>
      <c r="I1279" s="3"/>
      <c r="J1279" s="3"/>
      <c r="K1279" s="3"/>
      <c r="L1279" s="3"/>
      <c r="M1279" s="3"/>
      <c r="N1279" s="3"/>
      <c r="O1279" s="3"/>
      <c r="P1279" s="3"/>
      <c r="Q1279" s="3"/>
      <c r="R1279" s="3"/>
      <c r="S1279" s="3"/>
      <c r="T1279" s="3"/>
      <c r="U1279" s="3"/>
      <c r="V1279" s="3"/>
      <c r="W1279" s="3"/>
      <c r="X1279" s="3"/>
    </row>
    <row r="1280" spans="1:24" x14ac:dyDescent="0.2">
      <c r="A1280" s="3"/>
      <c r="B1280" s="3"/>
      <c r="C1280" s="3"/>
      <c r="D1280" s="3"/>
      <c r="E1280" s="3"/>
      <c r="F1280" s="3"/>
      <c r="G1280" s="3"/>
      <c r="H1280" s="3"/>
      <c r="I1280" s="3"/>
      <c r="J1280" s="3"/>
      <c r="K1280" s="3"/>
      <c r="L1280" s="3"/>
      <c r="M1280" s="3"/>
      <c r="N1280" s="3"/>
      <c r="O1280" s="3"/>
      <c r="P1280" s="3"/>
      <c r="Q1280" s="3"/>
      <c r="R1280" s="3"/>
      <c r="S1280" s="3"/>
      <c r="T1280" s="3"/>
      <c r="U1280" s="3"/>
      <c r="V1280" s="3"/>
      <c r="W1280" s="3"/>
      <c r="X1280" s="3"/>
    </row>
    <row r="1281" spans="1:24" x14ac:dyDescent="0.2">
      <c r="A1281" s="3"/>
      <c r="B1281" s="3"/>
      <c r="C1281" s="3"/>
      <c r="D1281" s="3"/>
      <c r="E1281" s="3"/>
      <c r="F1281" s="3"/>
      <c r="G1281" s="3"/>
      <c r="H1281" s="3"/>
      <c r="I1281" s="3"/>
      <c r="J1281" s="3"/>
      <c r="K1281" s="3"/>
      <c r="L1281" s="3"/>
      <c r="M1281" s="3"/>
      <c r="N1281" s="3"/>
      <c r="O1281" s="3"/>
      <c r="P1281" s="3"/>
      <c r="Q1281" s="3"/>
      <c r="R1281" s="3"/>
      <c r="S1281" s="3"/>
      <c r="T1281" s="3"/>
      <c r="U1281" s="3"/>
      <c r="V1281" s="3"/>
      <c r="W1281" s="3"/>
      <c r="X1281" s="3"/>
    </row>
    <row r="1282" spans="1:24" x14ac:dyDescent="0.2">
      <c r="A1282" s="3"/>
      <c r="B1282" s="3"/>
      <c r="C1282" s="3"/>
      <c r="D1282" s="3"/>
      <c r="E1282" s="3"/>
      <c r="F1282" s="3"/>
      <c r="G1282" s="3"/>
      <c r="H1282" s="3"/>
      <c r="I1282" s="3"/>
      <c r="J1282" s="3"/>
      <c r="K1282" s="3"/>
      <c r="L1282" s="3"/>
      <c r="M1282" s="3"/>
      <c r="N1282" s="3"/>
      <c r="O1282" s="3"/>
      <c r="P1282" s="3"/>
      <c r="Q1282" s="3"/>
      <c r="R1282" s="3"/>
      <c r="S1282" s="3"/>
      <c r="T1282" s="3"/>
      <c r="U1282" s="3"/>
      <c r="V1282" s="3"/>
      <c r="W1282" s="3"/>
      <c r="X1282" s="3"/>
    </row>
    <row r="1283" spans="1:24" x14ac:dyDescent="0.2">
      <c r="A1283" s="3"/>
      <c r="B1283" s="3"/>
      <c r="C1283" s="3"/>
      <c r="D1283" s="3"/>
      <c r="E1283" s="3"/>
      <c r="F1283" s="3"/>
      <c r="G1283" s="3"/>
      <c r="H1283" s="3"/>
      <c r="I1283" s="3"/>
      <c r="J1283" s="3"/>
      <c r="K1283" s="3"/>
      <c r="L1283" s="3"/>
      <c r="M1283" s="3"/>
      <c r="N1283" s="3"/>
      <c r="O1283" s="3"/>
      <c r="P1283" s="3"/>
      <c r="Q1283" s="3"/>
      <c r="R1283" s="3"/>
      <c r="S1283" s="3"/>
      <c r="T1283" s="3"/>
      <c r="U1283" s="3"/>
      <c r="V1283" s="3"/>
      <c r="W1283" s="3"/>
      <c r="X1283" s="3"/>
    </row>
    <row r="1284" spans="1:24" x14ac:dyDescent="0.2">
      <c r="A1284" s="3"/>
      <c r="B1284" s="3"/>
      <c r="C1284" s="3"/>
      <c r="D1284" s="3"/>
      <c r="E1284" s="3"/>
      <c r="F1284" s="3"/>
      <c r="G1284" s="3"/>
      <c r="H1284" s="3"/>
      <c r="I1284" s="3"/>
      <c r="J1284" s="3"/>
      <c r="K1284" s="3"/>
      <c r="L1284" s="3"/>
      <c r="M1284" s="3"/>
      <c r="N1284" s="3"/>
      <c r="O1284" s="3"/>
      <c r="P1284" s="3"/>
      <c r="Q1284" s="3"/>
      <c r="R1284" s="3"/>
      <c r="S1284" s="3"/>
      <c r="T1284" s="3"/>
      <c r="U1284" s="3"/>
      <c r="V1284" s="3"/>
      <c r="W1284" s="3"/>
      <c r="X1284" s="3"/>
    </row>
    <row r="1285" spans="1:24" x14ac:dyDescent="0.2">
      <c r="A1285" s="3"/>
      <c r="B1285" s="3"/>
      <c r="C1285" s="3"/>
      <c r="D1285" s="3"/>
      <c r="E1285" s="3"/>
      <c r="F1285" s="3"/>
      <c r="G1285" s="3"/>
      <c r="H1285" s="3"/>
      <c r="I1285" s="3"/>
      <c r="J1285" s="3"/>
      <c r="K1285" s="3"/>
      <c r="L1285" s="3"/>
      <c r="M1285" s="3"/>
      <c r="N1285" s="3"/>
      <c r="O1285" s="3"/>
      <c r="P1285" s="3"/>
      <c r="Q1285" s="3"/>
      <c r="R1285" s="3"/>
      <c r="S1285" s="3"/>
      <c r="T1285" s="3"/>
      <c r="U1285" s="3"/>
      <c r="V1285" s="3"/>
      <c r="W1285" s="3"/>
      <c r="X1285" s="3"/>
    </row>
    <row r="1286" spans="1:24" x14ac:dyDescent="0.2">
      <c r="A1286" s="3"/>
      <c r="B1286" s="3"/>
      <c r="C1286" s="3"/>
      <c r="D1286" s="3"/>
      <c r="E1286" s="3"/>
      <c r="F1286" s="3"/>
      <c r="G1286" s="3"/>
      <c r="H1286" s="3"/>
      <c r="I1286" s="3"/>
      <c r="J1286" s="3"/>
      <c r="K1286" s="3"/>
      <c r="L1286" s="3"/>
      <c r="M1286" s="3"/>
      <c r="N1286" s="3"/>
      <c r="O1286" s="3"/>
      <c r="P1286" s="3"/>
      <c r="Q1286" s="3"/>
      <c r="R1286" s="3"/>
      <c r="S1286" s="3"/>
      <c r="T1286" s="3"/>
      <c r="U1286" s="3"/>
      <c r="V1286" s="3"/>
      <c r="W1286" s="3"/>
      <c r="X1286" s="3"/>
    </row>
    <row r="1287" spans="1:24" x14ac:dyDescent="0.2">
      <c r="A1287" s="3"/>
      <c r="B1287" s="3"/>
      <c r="C1287" s="3"/>
      <c r="D1287" s="3"/>
      <c r="E1287" s="3"/>
      <c r="F1287" s="3"/>
      <c r="G1287" s="3"/>
      <c r="H1287" s="3"/>
      <c r="I1287" s="3"/>
      <c r="J1287" s="3"/>
      <c r="K1287" s="3"/>
      <c r="L1287" s="3"/>
      <c r="M1287" s="3"/>
      <c r="N1287" s="3"/>
      <c r="O1287" s="3"/>
      <c r="P1287" s="3"/>
      <c r="Q1287" s="3"/>
      <c r="R1287" s="3"/>
      <c r="S1287" s="3"/>
      <c r="T1287" s="3"/>
      <c r="U1287" s="3"/>
      <c r="V1287" s="3"/>
      <c r="W1287" s="3"/>
      <c r="X1287" s="3"/>
    </row>
    <row r="1288" spans="1:24" x14ac:dyDescent="0.2">
      <c r="A1288" s="3"/>
      <c r="B1288" s="3"/>
      <c r="C1288" s="3"/>
      <c r="D1288" s="3"/>
      <c r="E1288" s="3"/>
      <c r="F1288" s="3"/>
      <c r="G1288" s="3"/>
      <c r="H1288" s="3"/>
      <c r="I1288" s="3"/>
      <c r="J1288" s="3"/>
      <c r="K1288" s="3"/>
      <c r="L1288" s="3"/>
      <c r="M1288" s="3"/>
      <c r="N1288" s="3"/>
      <c r="O1288" s="3"/>
      <c r="P1288" s="3"/>
      <c r="Q1288" s="3"/>
      <c r="R1288" s="3"/>
      <c r="S1288" s="3"/>
      <c r="T1288" s="3"/>
      <c r="U1288" s="3"/>
      <c r="V1288" s="3"/>
      <c r="W1288" s="3"/>
      <c r="X1288" s="3"/>
    </row>
    <row r="1289" spans="1:24" x14ac:dyDescent="0.2">
      <c r="A1289" s="3"/>
      <c r="B1289" s="3"/>
      <c r="C1289" s="3"/>
      <c r="D1289" s="3"/>
      <c r="E1289" s="3"/>
      <c r="F1289" s="3"/>
      <c r="G1289" s="3"/>
      <c r="H1289" s="3"/>
      <c r="I1289" s="3"/>
      <c r="J1289" s="3"/>
      <c r="K1289" s="3"/>
      <c r="L1289" s="3"/>
      <c r="M1289" s="3"/>
      <c r="N1289" s="3"/>
      <c r="O1289" s="3"/>
      <c r="P1289" s="3"/>
      <c r="Q1289" s="3"/>
      <c r="R1289" s="3"/>
      <c r="S1289" s="3"/>
      <c r="T1289" s="3"/>
      <c r="U1289" s="3"/>
      <c r="V1289" s="3"/>
      <c r="W1289" s="3"/>
      <c r="X1289" s="3"/>
    </row>
    <row r="1290" spans="1:24" x14ac:dyDescent="0.2">
      <c r="A1290" s="3"/>
      <c r="B1290" s="3"/>
      <c r="C1290" s="3"/>
      <c r="D1290" s="3"/>
      <c r="E1290" s="3"/>
      <c r="F1290" s="3"/>
      <c r="G1290" s="3"/>
      <c r="H1290" s="3"/>
      <c r="I1290" s="3"/>
      <c r="J1290" s="3"/>
      <c r="K1290" s="3"/>
      <c r="L1290" s="3"/>
      <c r="M1290" s="3"/>
      <c r="N1290" s="3"/>
      <c r="O1290" s="3"/>
      <c r="P1290" s="3"/>
      <c r="Q1290" s="3"/>
      <c r="R1290" s="3"/>
      <c r="S1290" s="3"/>
      <c r="T1290" s="3"/>
      <c r="U1290" s="3"/>
      <c r="V1290" s="3"/>
      <c r="W1290" s="3"/>
      <c r="X1290" s="3"/>
    </row>
    <row r="1291" spans="1:24" x14ac:dyDescent="0.2">
      <c r="A1291" s="3"/>
      <c r="B1291" s="3"/>
      <c r="C1291" s="3"/>
      <c r="D1291" s="3"/>
      <c r="E1291" s="3"/>
      <c r="F1291" s="3"/>
      <c r="G1291" s="3"/>
      <c r="H1291" s="3"/>
      <c r="I1291" s="3"/>
      <c r="J1291" s="3"/>
      <c r="K1291" s="3"/>
      <c r="L1291" s="3"/>
      <c r="M1291" s="3"/>
      <c r="N1291" s="3"/>
      <c r="O1291" s="3"/>
      <c r="P1291" s="3"/>
      <c r="Q1291" s="3"/>
      <c r="R1291" s="3"/>
      <c r="S1291" s="3"/>
      <c r="T1291" s="3"/>
      <c r="U1291" s="3"/>
      <c r="V1291" s="3"/>
      <c r="W1291" s="3"/>
      <c r="X1291" s="3"/>
    </row>
    <row r="1292" spans="1:24" x14ac:dyDescent="0.2">
      <c r="A1292" s="3"/>
      <c r="B1292" s="3"/>
      <c r="C1292" s="3"/>
      <c r="D1292" s="3"/>
      <c r="E1292" s="3"/>
      <c r="F1292" s="3"/>
      <c r="G1292" s="3"/>
      <c r="H1292" s="3"/>
      <c r="I1292" s="3"/>
      <c r="J1292" s="3"/>
      <c r="K1292" s="3"/>
      <c r="L1292" s="3"/>
      <c r="M1292" s="3"/>
      <c r="N1292" s="3"/>
      <c r="O1292" s="3"/>
      <c r="P1292" s="3"/>
      <c r="Q1292" s="3"/>
      <c r="R1292" s="3"/>
      <c r="S1292" s="3"/>
      <c r="T1292" s="3"/>
      <c r="U1292" s="3"/>
      <c r="V1292" s="3"/>
      <c r="W1292" s="3"/>
      <c r="X1292" s="3"/>
    </row>
    <row r="1293" spans="1:24" x14ac:dyDescent="0.2">
      <c r="A1293" s="3"/>
      <c r="B1293" s="3"/>
      <c r="C1293" s="3"/>
      <c r="D1293" s="3"/>
      <c r="E1293" s="3"/>
      <c r="F1293" s="3"/>
      <c r="G1293" s="3"/>
      <c r="H1293" s="3"/>
      <c r="I1293" s="3"/>
      <c r="J1293" s="3"/>
      <c r="K1293" s="3"/>
      <c r="L1293" s="3"/>
      <c r="M1293" s="3"/>
      <c r="N1293" s="3"/>
      <c r="O1293" s="3"/>
      <c r="P1293" s="3"/>
      <c r="Q1293" s="3"/>
      <c r="R1293" s="3"/>
      <c r="S1293" s="3"/>
      <c r="T1293" s="3"/>
      <c r="U1293" s="3"/>
      <c r="V1293" s="3"/>
      <c r="W1293" s="3"/>
      <c r="X1293" s="3"/>
    </row>
    <row r="1294" spans="1:24" x14ac:dyDescent="0.2">
      <c r="A1294" s="3"/>
      <c r="B1294" s="3"/>
      <c r="C1294" s="3"/>
      <c r="D1294" s="3"/>
      <c r="E1294" s="3"/>
      <c r="F1294" s="3"/>
      <c r="G1294" s="3"/>
      <c r="H1294" s="3"/>
      <c r="I1294" s="3"/>
      <c r="J1294" s="3"/>
      <c r="K1294" s="3"/>
      <c r="L1294" s="3"/>
      <c r="M1294" s="3"/>
      <c r="N1294" s="3"/>
      <c r="O1294" s="3"/>
      <c r="P1294" s="3"/>
      <c r="Q1294" s="3"/>
      <c r="R1294" s="3"/>
      <c r="S1294" s="3"/>
      <c r="T1294" s="3"/>
      <c r="U1294" s="3"/>
      <c r="V1294" s="3"/>
      <c r="W1294" s="3"/>
      <c r="X1294" s="3"/>
    </row>
    <row r="1295" spans="1:24" x14ac:dyDescent="0.2">
      <c r="A1295" s="3"/>
      <c r="B1295" s="3"/>
      <c r="C1295" s="3"/>
      <c r="D1295" s="3"/>
      <c r="E1295" s="3"/>
      <c r="F1295" s="3"/>
      <c r="G1295" s="3"/>
      <c r="H1295" s="3"/>
      <c r="I1295" s="3"/>
      <c r="J1295" s="3"/>
      <c r="K1295" s="3"/>
      <c r="L1295" s="3"/>
      <c r="M1295" s="3"/>
      <c r="N1295" s="3"/>
      <c r="O1295" s="3"/>
      <c r="P1295" s="3"/>
      <c r="Q1295" s="3"/>
      <c r="R1295" s="3"/>
      <c r="S1295" s="3"/>
      <c r="T1295" s="3"/>
      <c r="U1295" s="3"/>
      <c r="V1295" s="3"/>
      <c r="W1295" s="3"/>
      <c r="X1295" s="3"/>
    </row>
    <row r="1296" spans="1:24" x14ac:dyDescent="0.2">
      <c r="A1296" s="3"/>
      <c r="B1296" s="3"/>
      <c r="C1296" s="3"/>
      <c r="D1296" s="3"/>
      <c r="E1296" s="3"/>
      <c r="F1296" s="3"/>
      <c r="G1296" s="3"/>
      <c r="H1296" s="3"/>
      <c r="I1296" s="3"/>
      <c r="J1296" s="3"/>
      <c r="K1296" s="3"/>
      <c r="L1296" s="3"/>
      <c r="M1296" s="3"/>
      <c r="N1296" s="3"/>
      <c r="O1296" s="3"/>
      <c r="P1296" s="3"/>
      <c r="Q1296" s="3"/>
      <c r="R1296" s="3"/>
      <c r="S1296" s="3"/>
      <c r="T1296" s="3"/>
      <c r="U1296" s="3"/>
      <c r="V1296" s="3"/>
      <c r="W1296" s="3"/>
      <c r="X1296" s="3"/>
    </row>
    <row r="1297" spans="1:24" x14ac:dyDescent="0.2">
      <c r="A1297" s="3"/>
      <c r="B1297" s="3"/>
      <c r="C1297" s="3"/>
      <c r="D1297" s="3"/>
      <c r="E1297" s="3"/>
      <c r="F1297" s="3"/>
      <c r="G1297" s="3"/>
      <c r="H1297" s="3"/>
      <c r="I1297" s="3"/>
      <c r="J1297" s="3"/>
      <c r="K1297" s="3"/>
      <c r="L1297" s="3"/>
      <c r="M1297" s="3"/>
      <c r="N1297" s="3"/>
      <c r="O1297" s="3"/>
      <c r="P1297" s="3"/>
      <c r="Q1297" s="3"/>
      <c r="R1297" s="3"/>
      <c r="S1297" s="3"/>
      <c r="T1297" s="3"/>
      <c r="U1297" s="3"/>
      <c r="V1297" s="3"/>
      <c r="W1297" s="3"/>
      <c r="X1297" s="3"/>
    </row>
    <row r="1298" spans="1:24" x14ac:dyDescent="0.2">
      <c r="A1298" s="3"/>
      <c r="B1298" s="3"/>
      <c r="C1298" s="3"/>
      <c r="D1298" s="3"/>
      <c r="E1298" s="3"/>
      <c r="F1298" s="3"/>
      <c r="G1298" s="3"/>
      <c r="H1298" s="3"/>
      <c r="I1298" s="3"/>
      <c r="J1298" s="3"/>
      <c r="K1298" s="3"/>
      <c r="L1298" s="3"/>
      <c r="M1298" s="3"/>
      <c r="N1298" s="3"/>
      <c r="O1298" s="3"/>
      <c r="P1298" s="3"/>
      <c r="Q1298" s="3"/>
      <c r="R1298" s="3"/>
      <c r="S1298" s="3"/>
      <c r="T1298" s="3"/>
      <c r="U1298" s="3"/>
      <c r="V1298" s="3"/>
      <c r="W1298" s="3"/>
      <c r="X1298" s="3"/>
    </row>
    <row r="1299" spans="1:24" x14ac:dyDescent="0.2">
      <c r="A1299" s="3"/>
      <c r="B1299" s="3"/>
      <c r="C1299" s="3"/>
      <c r="D1299" s="3"/>
      <c r="E1299" s="3"/>
      <c r="F1299" s="3"/>
      <c r="G1299" s="3"/>
      <c r="H1299" s="3"/>
      <c r="I1299" s="3"/>
      <c r="J1299" s="3"/>
      <c r="K1299" s="3"/>
      <c r="L1299" s="3"/>
      <c r="M1299" s="3"/>
      <c r="N1299" s="3"/>
      <c r="O1299" s="3"/>
      <c r="P1299" s="3"/>
      <c r="Q1299" s="3"/>
      <c r="R1299" s="3"/>
      <c r="S1299" s="3"/>
      <c r="T1299" s="3"/>
      <c r="U1299" s="3"/>
      <c r="V1299" s="3"/>
      <c r="W1299" s="3"/>
      <c r="X1299" s="3"/>
    </row>
    <row r="1300" spans="1:24" x14ac:dyDescent="0.2">
      <c r="A1300" s="3"/>
      <c r="B1300" s="3"/>
      <c r="C1300" s="3"/>
      <c r="D1300" s="3"/>
      <c r="E1300" s="3"/>
      <c r="F1300" s="3"/>
      <c r="G1300" s="3"/>
      <c r="H1300" s="3"/>
      <c r="I1300" s="3"/>
      <c r="J1300" s="3"/>
      <c r="K1300" s="3"/>
      <c r="L1300" s="3"/>
      <c r="M1300" s="3"/>
      <c r="N1300" s="3"/>
      <c r="O1300" s="3"/>
      <c r="P1300" s="3"/>
      <c r="Q1300" s="3"/>
      <c r="R1300" s="3"/>
      <c r="S1300" s="3"/>
      <c r="T1300" s="3"/>
      <c r="U1300" s="3"/>
      <c r="V1300" s="3"/>
      <c r="W1300" s="3"/>
      <c r="X1300" s="3"/>
    </row>
    <row r="1301" spans="1:24" x14ac:dyDescent="0.2">
      <c r="A1301" s="3"/>
      <c r="B1301" s="3"/>
      <c r="C1301" s="3"/>
      <c r="D1301" s="3"/>
      <c r="E1301" s="3"/>
      <c r="F1301" s="3"/>
      <c r="G1301" s="3"/>
      <c r="H1301" s="3"/>
      <c r="I1301" s="3"/>
      <c r="J1301" s="3"/>
      <c r="K1301" s="3"/>
      <c r="L1301" s="3"/>
      <c r="M1301" s="3"/>
      <c r="N1301" s="3"/>
      <c r="O1301" s="3"/>
      <c r="P1301" s="3"/>
      <c r="Q1301" s="3"/>
      <c r="R1301" s="3"/>
      <c r="S1301" s="3"/>
      <c r="T1301" s="3"/>
      <c r="U1301" s="3"/>
      <c r="V1301" s="3"/>
      <c r="W1301" s="3"/>
      <c r="X1301" s="3"/>
    </row>
    <row r="1302" spans="1:24" x14ac:dyDescent="0.2">
      <c r="A1302" s="3"/>
      <c r="B1302" s="3"/>
      <c r="C1302" s="3"/>
      <c r="D1302" s="3"/>
      <c r="E1302" s="3"/>
      <c r="F1302" s="3"/>
      <c r="G1302" s="3"/>
      <c r="H1302" s="3"/>
      <c r="I1302" s="3"/>
      <c r="J1302" s="3"/>
      <c r="K1302" s="3"/>
      <c r="L1302" s="3"/>
      <c r="M1302" s="3"/>
      <c r="N1302" s="3"/>
      <c r="O1302" s="3"/>
      <c r="P1302" s="3"/>
      <c r="Q1302" s="3"/>
      <c r="R1302" s="3"/>
      <c r="S1302" s="3"/>
      <c r="T1302" s="3"/>
      <c r="U1302" s="3"/>
      <c r="V1302" s="3"/>
      <c r="W1302" s="3"/>
      <c r="X1302" s="3"/>
    </row>
    <row r="1303" spans="1:24" x14ac:dyDescent="0.2">
      <c r="A1303" s="3"/>
      <c r="B1303" s="3"/>
      <c r="C1303" s="3"/>
      <c r="D1303" s="3"/>
      <c r="E1303" s="3"/>
      <c r="F1303" s="3"/>
      <c r="G1303" s="3"/>
      <c r="H1303" s="3"/>
      <c r="I1303" s="3"/>
      <c r="J1303" s="3"/>
      <c r="K1303" s="3"/>
      <c r="L1303" s="3"/>
      <c r="M1303" s="3"/>
      <c r="N1303" s="3"/>
      <c r="O1303" s="3"/>
      <c r="P1303" s="3"/>
      <c r="Q1303" s="3"/>
      <c r="R1303" s="3"/>
      <c r="S1303" s="3"/>
      <c r="T1303" s="3"/>
      <c r="U1303" s="3"/>
      <c r="V1303" s="3"/>
      <c r="W1303" s="3"/>
      <c r="X1303" s="3"/>
    </row>
    <row r="1304" spans="1:24" x14ac:dyDescent="0.2">
      <c r="A1304" s="3"/>
      <c r="B1304" s="3"/>
      <c r="C1304" s="3"/>
      <c r="D1304" s="3"/>
      <c r="E1304" s="3"/>
      <c r="F1304" s="3"/>
      <c r="G1304" s="3"/>
      <c r="H1304" s="3"/>
      <c r="I1304" s="3"/>
      <c r="J1304" s="3"/>
      <c r="K1304" s="3"/>
      <c r="L1304" s="3"/>
      <c r="M1304" s="3"/>
      <c r="N1304" s="3"/>
      <c r="O1304" s="3"/>
      <c r="P1304" s="3"/>
      <c r="Q1304" s="3"/>
      <c r="R1304" s="3"/>
      <c r="S1304" s="3"/>
      <c r="T1304" s="3"/>
      <c r="U1304" s="3"/>
      <c r="V1304" s="3"/>
      <c r="W1304" s="3"/>
      <c r="X1304" s="3"/>
    </row>
    <row r="1305" spans="1:24" x14ac:dyDescent="0.2">
      <c r="A1305" s="3"/>
      <c r="B1305" s="3"/>
      <c r="C1305" s="3"/>
      <c r="D1305" s="3"/>
      <c r="E1305" s="3"/>
      <c r="F1305" s="3"/>
      <c r="G1305" s="3"/>
      <c r="H1305" s="3"/>
      <c r="I1305" s="3"/>
      <c r="J1305" s="3"/>
      <c r="K1305" s="3"/>
      <c r="L1305" s="3"/>
      <c r="M1305" s="3"/>
      <c r="N1305" s="3"/>
      <c r="O1305" s="3"/>
      <c r="P1305" s="3"/>
      <c r="Q1305" s="3"/>
      <c r="R1305" s="3"/>
      <c r="S1305" s="3"/>
      <c r="T1305" s="3"/>
      <c r="U1305" s="3"/>
      <c r="V1305" s="3"/>
      <c r="W1305" s="3"/>
      <c r="X1305" s="3"/>
    </row>
    <row r="1306" spans="1:24" x14ac:dyDescent="0.2">
      <c r="A1306" s="3"/>
      <c r="B1306" s="3"/>
      <c r="C1306" s="3"/>
      <c r="D1306" s="3"/>
      <c r="E1306" s="3"/>
      <c r="F1306" s="3"/>
      <c r="G1306" s="3"/>
      <c r="H1306" s="3"/>
      <c r="I1306" s="3"/>
      <c r="J1306" s="3"/>
      <c r="K1306" s="3"/>
      <c r="L1306" s="3"/>
      <c r="M1306" s="3"/>
      <c r="N1306" s="3"/>
      <c r="O1306" s="3"/>
      <c r="P1306" s="3"/>
      <c r="Q1306" s="3"/>
      <c r="R1306" s="3"/>
      <c r="S1306" s="3"/>
      <c r="T1306" s="3"/>
      <c r="U1306" s="3"/>
      <c r="V1306" s="3"/>
      <c r="W1306" s="3"/>
      <c r="X1306" s="3"/>
    </row>
    <row r="1307" spans="1:24" x14ac:dyDescent="0.2">
      <c r="A1307" s="3"/>
      <c r="B1307" s="3"/>
      <c r="C1307" s="3"/>
      <c r="D1307" s="3"/>
      <c r="E1307" s="3"/>
      <c r="F1307" s="3"/>
      <c r="G1307" s="3"/>
      <c r="H1307" s="3"/>
      <c r="I1307" s="3"/>
      <c r="J1307" s="3"/>
      <c r="K1307" s="3"/>
      <c r="L1307" s="3"/>
      <c r="M1307" s="3"/>
      <c r="N1307" s="3"/>
      <c r="O1307" s="3"/>
      <c r="P1307" s="3"/>
      <c r="Q1307" s="3"/>
      <c r="R1307" s="3"/>
      <c r="S1307" s="3"/>
      <c r="T1307" s="3"/>
      <c r="U1307" s="3"/>
      <c r="V1307" s="3"/>
      <c r="W1307" s="3"/>
      <c r="X1307" s="3"/>
    </row>
    <row r="1308" spans="1:24" x14ac:dyDescent="0.2">
      <c r="A1308" s="3"/>
      <c r="B1308" s="3"/>
      <c r="C1308" s="3"/>
      <c r="D1308" s="3"/>
      <c r="E1308" s="3"/>
      <c r="F1308" s="3"/>
      <c r="G1308" s="3"/>
      <c r="H1308" s="3"/>
      <c r="I1308" s="3"/>
      <c r="J1308" s="3"/>
      <c r="K1308" s="3"/>
      <c r="L1308" s="3"/>
      <c r="M1308" s="3"/>
      <c r="N1308" s="3"/>
      <c r="O1308" s="3"/>
      <c r="P1308" s="3"/>
      <c r="Q1308" s="3"/>
      <c r="R1308" s="3"/>
      <c r="S1308" s="3"/>
      <c r="T1308" s="3"/>
      <c r="U1308" s="3"/>
      <c r="V1308" s="3"/>
      <c r="W1308" s="3"/>
      <c r="X1308" s="3"/>
    </row>
    <row r="1309" spans="1:24" x14ac:dyDescent="0.2">
      <c r="A1309" s="3"/>
      <c r="B1309" s="3"/>
      <c r="C1309" s="3"/>
      <c r="D1309" s="3"/>
      <c r="E1309" s="3"/>
      <c r="F1309" s="3"/>
      <c r="G1309" s="3"/>
      <c r="H1309" s="3"/>
      <c r="I1309" s="3"/>
      <c r="J1309" s="3"/>
      <c r="K1309" s="3"/>
      <c r="L1309" s="3"/>
      <c r="M1309" s="3"/>
      <c r="N1309" s="3"/>
      <c r="O1309" s="3"/>
      <c r="P1309" s="3"/>
      <c r="Q1309" s="3"/>
      <c r="R1309" s="3"/>
      <c r="S1309" s="3"/>
      <c r="T1309" s="3"/>
      <c r="U1309" s="3"/>
      <c r="V1309" s="3"/>
      <c r="W1309" s="3"/>
      <c r="X1309" s="3"/>
    </row>
    <row r="1310" spans="1:24" x14ac:dyDescent="0.2">
      <c r="A1310" s="3"/>
      <c r="B1310" s="3"/>
      <c r="C1310" s="3"/>
      <c r="D1310" s="3"/>
      <c r="E1310" s="3"/>
      <c r="F1310" s="3"/>
      <c r="G1310" s="3"/>
      <c r="H1310" s="3"/>
      <c r="I1310" s="3"/>
      <c r="J1310" s="3"/>
      <c r="K1310" s="3"/>
      <c r="L1310" s="3"/>
      <c r="M1310" s="3"/>
      <c r="N1310" s="3"/>
      <c r="O1310" s="3"/>
      <c r="P1310" s="3"/>
      <c r="Q1310" s="3"/>
      <c r="R1310" s="3"/>
      <c r="S1310" s="3"/>
      <c r="T1310" s="3"/>
      <c r="U1310" s="3"/>
      <c r="V1310" s="3"/>
      <c r="W1310" s="3"/>
      <c r="X1310" s="3"/>
    </row>
    <row r="1311" spans="1:24" x14ac:dyDescent="0.2">
      <c r="A1311" s="3"/>
      <c r="B1311" s="3"/>
      <c r="C1311" s="3"/>
      <c r="D1311" s="3"/>
      <c r="E1311" s="3"/>
      <c r="F1311" s="3"/>
      <c r="G1311" s="3"/>
      <c r="H1311" s="3"/>
      <c r="I1311" s="3"/>
      <c r="J1311" s="3"/>
      <c r="K1311" s="3"/>
      <c r="L1311" s="3"/>
      <c r="M1311" s="3"/>
      <c r="N1311" s="3"/>
      <c r="O1311" s="3"/>
      <c r="P1311" s="3"/>
      <c r="Q1311" s="3"/>
      <c r="R1311" s="3"/>
      <c r="S1311" s="3"/>
      <c r="T1311" s="3"/>
      <c r="U1311" s="3"/>
      <c r="V1311" s="3"/>
      <c r="W1311" s="3"/>
      <c r="X1311" s="3"/>
    </row>
    <row r="1312" spans="1:24" x14ac:dyDescent="0.2">
      <c r="A1312" s="3"/>
      <c r="B1312" s="3"/>
      <c r="C1312" s="3"/>
      <c r="D1312" s="3"/>
      <c r="E1312" s="3"/>
      <c r="F1312" s="3"/>
      <c r="G1312" s="3"/>
      <c r="H1312" s="3"/>
      <c r="I1312" s="3"/>
      <c r="J1312" s="3"/>
      <c r="K1312" s="3"/>
      <c r="L1312" s="3"/>
      <c r="M1312" s="3"/>
      <c r="N1312" s="3"/>
      <c r="O1312" s="3"/>
      <c r="P1312" s="3"/>
      <c r="Q1312" s="3"/>
      <c r="R1312" s="3"/>
      <c r="S1312" s="3"/>
      <c r="T1312" s="3"/>
      <c r="U1312" s="3"/>
      <c r="V1312" s="3"/>
      <c r="W1312" s="3"/>
      <c r="X1312" s="3"/>
    </row>
    <row r="1313" spans="1:24" x14ac:dyDescent="0.2">
      <c r="A1313" s="3"/>
      <c r="B1313" s="3"/>
      <c r="C1313" s="3"/>
      <c r="D1313" s="3"/>
      <c r="E1313" s="3"/>
      <c r="F1313" s="3"/>
      <c r="G1313" s="3"/>
      <c r="H1313" s="3"/>
      <c r="I1313" s="3"/>
      <c r="J1313" s="3"/>
      <c r="K1313" s="3"/>
      <c r="L1313" s="3"/>
      <c r="M1313" s="3"/>
      <c r="N1313" s="3"/>
      <c r="O1313" s="3"/>
      <c r="P1313" s="3"/>
      <c r="Q1313" s="3"/>
      <c r="R1313" s="3"/>
      <c r="S1313" s="3"/>
      <c r="T1313" s="3"/>
      <c r="U1313" s="3"/>
      <c r="V1313" s="3"/>
      <c r="W1313" s="3"/>
      <c r="X1313" s="3"/>
    </row>
    <row r="1314" spans="1:24" x14ac:dyDescent="0.2">
      <c r="A1314" s="3"/>
      <c r="B1314" s="3"/>
      <c r="C1314" s="3"/>
      <c r="D1314" s="3"/>
      <c r="E1314" s="3"/>
      <c r="F1314" s="3"/>
      <c r="G1314" s="3"/>
      <c r="H1314" s="3"/>
      <c r="I1314" s="3"/>
      <c r="J1314" s="3"/>
      <c r="K1314" s="3"/>
      <c r="L1314" s="3"/>
      <c r="M1314" s="3"/>
      <c r="N1314" s="3"/>
      <c r="O1314" s="3"/>
      <c r="P1314" s="3"/>
      <c r="Q1314" s="3"/>
      <c r="R1314" s="3"/>
      <c r="S1314" s="3"/>
      <c r="T1314" s="3"/>
      <c r="U1314" s="3"/>
      <c r="V1314" s="3"/>
      <c r="W1314" s="3"/>
      <c r="X1314" s="3"/>
    </row>
    <row r="1315" spans="1:24" x14ac:dyDescent="0.2">
      <c r="A1315" s="3"/>
      <c r="B1315" s="3"/>
      <c r="C1315" s="3"/>
      <c r="D1315" s="3"/>
      <c r="E1315" s="3"/>
      <c r="F1315" s="3"/>
      <c r="G1315" s="3"/>
      <c r="H1315" s="3"/>
      <c r="I1315" s="3"/>
      <c r="J1315" s="3"/>
      <c r="K1315" s="3"/>
      <c r="L1315" s="3"/>
      <c r="M1315" s="3"/>
      <c r="N1315" s="3"/>
      <c r="O1315" s="3"/>
      <c r="P1315" s="3"/>
      <c r="Q1315" s="3"/>
      <c r="R1315" s="3"/>
      <c r="S1315" s="3"/>
      <c r="T1315" s="3"/>
      <c r="U1315" s="3"/>
      <c r="V1315" s="3"/>
      <c r="W1315" s="3"/>
      <c r="X1315" s="3"/>
    </row>
    <row r="1316" spans="1:24" x14ac:dyDescent="0.2">
      <c r="A1316" s="3"/>
      <c r="B1316" s="3"/>
      <c r="C1316" s="3"/>
      <c r="D1316" s="3"/>
      <c r="E1316" s="3"/>
      <c r="F1316" s="3"/>
      <c r="G1316" s="3"/>
      <c r="H1316" s="3"/>
      <c r="I1316" s="3"/>
      <c r="J1316" s="3"/>
      <c r="K1316" s="3"/>
      <c r="L1316" s="3"/>
      <c r="M1316" s="3"/>
      <c r="N1316" s="3"/>
      <c r="O1316" s="3"/>
      <c r="P1316" s="3"/>
      <c r="Q1316" s="3"/>
      <c r="R1316" s="3"/>
      <c r="S1316" s="3"/>
      <c r="T1316" s="3"/>
      <c r="U1316" s="3"/>
      <c r="V1316" s="3"/>
      <c r="W1316" s="3"/>
      <c r="X1316" s="3"/>
    </row>
    <row r="1317" spans="1:24" x14ac:dyDescent="0.2">
      <c r="A1317" s="3"/>
      <c r="B1317" s="3"/>
      <c r="C1317" s="3"/>
      <c r="D1317" s="3"/>
      <c r="E1317" s="3"/>
      <c r="F1317" s="3"/>
      <c r="G1317" s="3"/>
      <c r="H1317" s="3"/>
      <c r="I1317" s="3"/>
      <c r="J1317" s="3"/>
      <c r="K1317" s="3"/>
      <c r="L1317" s="3"/>
      <c r="M1317" s="3"/>
      <c r="N1317" s="3"/>
      <c r="O1317" s="3"/>
      <c r="P1317" s="3"/>
      <c r="Q1317" s="3"/>
      <c r="R1317" s="3"/>
      <c r="S1317" s="3"/>
      <c r="T1317" s="3"/>
      <c r="U1317" s="3"/>
      <c r="V1317" s="3"/>
      <c r="W1317" s="3"/>
      <c r="X1317" s="3"/>
    </row>
    <row r="1318" spans="1:24" x14ac:dyDescent="0.2">
      <c r="A1318" s="3"/>
      <c r="B1318" s="3"/>
      <c r="C1318" s="3"/>
      <c r="D1318" s="3"/>
      <c r="E1318" s="3"/>
      <c r="F1318" s="3"/>
      <c r="G1318" s="3"/>
      <c r="H1318" s="3"/>
      <c r="I1318" s="3"/>
      <c r="J1318" s="3"/>
      <c r="K1318" s="3"/>
      <c r="L1318" s="3"/>
      <c r="M1318" s="3"/>
      <c r="N1318" s="3"/>
      <c r="O1318" s="3"/>
      <c r="P1318" s="3"/>
      <c r="Q1318" s="3"/>
      <c r="R1318" s="3"/>
      <c r="S1318" s="3"/>
      <c r="T1318" s="3"/>
      <c r="U1318" s="3"/>
      <c r="V1318" s="3"/>
      <c r="W1318" s="3"/>
      <c r="X1318" s="3"/>
    </row>
    <row r="1319" spans="1:24" x14ac:dyDescent="0.2">
      <c r="A1319" s="3"/>
      <c r="B1319" s="3"/>
      <c r="C1319" s="3"/>
      <c r="D1319" s="3"/>
      <c r="E1319" s="3"/>
      <c r="F1319" s="3"/>
      <c r="G1319" s="3"/>
      <c r="H1319" s="3"/>
      <c r="I1319" s="3"/>
      <c r="J1319" s="3"/>
      <c r="K1319" s="3"/>
      <c r="L1319" s="3"/>
      <c r="M1319" s="3"/>
      <c r="N1319" s="3"/>
      <c r="O1319" s="3"/>
      <c r="P1319" s="3"/>
      <c r="Q1319" s="3"/>
      <c r="R1319" s="3"/>
      <c r="S1319" s="3"/>
      <c r="T1319" s="3"/>
      <c r="U1319" s="3"/>
      <c r="V1319" s="3"/>
      <c r="W1319" s="3"/>
      <c r="X1319" s="3"/>
    </row>
    <row r="1320" spans="1:24" x14ac:dyDescent="0.2">
      <c r="A1320" s="3"/>
      <c r="B1320" s="3"/>
      <c r="C1320" s="3"/>
      <c r="D1320" s="3"/>
      <c r="E1320" s="3"/>
      <c r="F1320" s="3"/>
      <c r="G1320" s="3"/>
      <c r="H1320" s="3"/>
      <c r="I1320" s="3"/>
      <c r="J1320" s="3"/>
      <c r="K1320" s="3"/>
      <c r="L1320" s="3"/>
      <c r="M1320" s="3"/>
      <c r="N1320" s="3"/>
      <c r="O1320" s="3"/>
      <c r="P1320" s="3"/>
      <c r="Q1320" s="3"/>
      <c r="R1320" s="3"/>
      <c r="S1320" s="3"/>
      <c r="T1320" s="3"/>
      <c r="U1320" s="3"/>
      <c r="V1320" s="3"/>
      <c r="W1320" s="3"/>
      <c r="X1320" s="3"/>
    </row>
    <row r="1321" spans="1:24" x14ac:dyDescent="0.2">
      <c r="A1321" s="3"/>
      <c r="B1321" s="3"/>
      <c r="C1321" s="3"/>
      <c r="D1321" s="3"/>
      <c r="E1321" s="3"/>
      <c r="F1321" s="3"/>
      <c r="G1321" s="3"/>
      <c r="H1321" s="3"/>
      <c r="I1321" s="3"/>
      <c r="J1321" s="3"/>
      <c r="K1321" s="3"/>
      <c r="L1321" s="3"/>
      <c r="M1321" s="3"/>
      <c r="N1321" s="3"/>
      <c r="O1321" s="3"/>
      <c r="P1321" s="3"/>
      <c r="Q1321" s="3"/>
      <c r="R1321" s="3"/>
      <c r="S1321" s="3"/>
      <c r="T1321" s="3"/>
      <c r="U1321" s="3"/>
      <c r="V1321" s="3"/>
      <c r="W1321" s="3"/>
      <c r="X1321" s="3"/>
    </row>
    <row r="1322" spans="1:24" x14ac:dyDescent="0.2">
      <c r="A1322" s="3"/>
      <c r="B1322" s="3"/>
      <c r="C1322" s="3"/>
      <c r="D1322" s="3"/>
      <c r="E1322" s="3"/>
      <c r="F1322" s="3"/>
      <c r="G1322" s="3"/>
      <c r="H1322" s="3"/>
      <c r="I1322" s="3"/>
      <c r="J1322" s="3"/>
      <c r="K1322" s="3"/>
      <c r="L1322" s="3"/>
      <c r="M1322" s="3"/>
      <c r="N1322" s="3"/>
      <c r="O1322" s="3"/>
      <c r="P1322" s="3"/>
      <c r="Q1322" s="3"/>
      <c r="R1322" s="3"/>
      <c r="S1322" s="3"/>
      <c r="T1322" s="3"/>
      <c r="U1322" s="3"/>
      <c r="V1322" s="3"/>
      <c r="W1322" s="3"/>
      <c r="X1322" s="3"/>
    </row>
    <row r="1323" spans="1:24" x14ac:dyDescent="0.2">
      <c r="A1323" s="3"/>
      <c r="B1323" s="3"/>
      <c r="C1323" s="3"/>
      <c r="D1323" s="3"/>
      <c r="E1323" s="3"/>
      <c r="F1323" s="3"/>
      <c r="G1323" s="3"/>
      <c r="H1323" s="3"/>
      <c r="I1323" s="3"/>
      <c r="J1323" s="3"/>
      <c r="K1323" s="3"/>
      <c r="L1323" s="3"/>
      <c r="M1323" s="3"/>
      <c r="N1323" s="3"/>
      <c r="O1323" s="3"/>
      <c r="P1323" s="3"/>
      <c r="Q1323" s="3"/>
      <c r="R1323" s="3"/>
      <c r="S1323" s="3"/>
      <c r="T1323" s="3"/>
      <c r="U1323" s="3"/>
      <c r="V1323" s="3"/>
      <c r="W1323" s="3"/>
      <c r="X1323" s="3"/>
    </row>
    <row r="1324" spans="1:24" x14ac:dyDescent="0.2">
      <c r="A1324" s="3"/>
      <c r="B1324" s="3"/>
      <c r="C1324" s="3"/>
      <c r="D1324" s="3"/>
      <c r="E1324" s="3"/>
      <c r="F1324" s="3"/>
      <c r="G1324" s="3"/>
      <c r="H1324" s="3"/>
      <c r="I1324" s="3"/>
      <c r="J1324" s="3"/>
      <c r="K1324" s="3"/>
      <c r="L1324" s="3"/>
      <c r="M1324" s="3"/>
      <c r="N1324" s="3"/>
      <c r="O1324" s="3"/>
      <c r="P1324" s="3"/>
      <c r="Q1324" s="3"/>
      <c r="R1324" s="3"/>
      <c r="S1324" s="3"/>
      <c r="T1324" s="3"/>
      <c r="U1324" s="3"/>
      <c r="V1324" s="3"/>
      <c r="W1324" s="3"/>
      <c r="X1324" s="3"/>
    </row>
    <row r="1325" spans="1:24" x14ac:dyDescent="0.2">
      <c r="A1325" s="3"/>
      <c r="B1325" s="3"/>
      <c r="C1325" s="3"/>
      <c r="D1325" s="3"/>
      <c r="E1325" s="3"/>
      <c r="F1325" s="3"/>
      <c r="G1325" s="3"/>
      <c r="H1325" s="3"/>
      <c r="I1325" s="3"/>
      <c r="J1325" s="3"/>
      <c r="K1325" s="3"/>
      <c r="L1325" s="3"/>
      <c r="M1325" s="3"/>
      <c r="N1325" s="3"/>
      <c r="O1325" s="3"/>
      <c r="P1325" s="3"/>
      <c r="Q1325" s="3"/>
      <c r="R1325" s="3"/>
      <c r="S1325" s="3"/>
      <c r="T1325" s="3"/>
      <c r="U1325" s="3"/>
      <c r="V1325" s="3"/>
      <c r="W1325" s="3"/>
      <c r="X1325" s="3"/>
    </row>
    <row r="1326" spans="1:24" x14ac:dyDescent="0.2">
      <c r="A1326" s="3"/>
      <c r="B1326" s="3"/>
      <c r="C1326" s="3"/>
      <c r="D1326" s="3"/>
      <c r="E1326" s="3"/>
      <c r="F1326" s="3"/>
      <c r="G1326" s="3"/>
      <c r="H1326" s="3"/>
      <c r="I1326" s="3"/>
      <c r="J1326" s="3"/>
      <c r="K1326" s="3"/>
      <c r="L1326" s="3"/>
      <c r="M1326" s="3"/>
      <c r="N1326" s="3"/>
      <c r="O1326" s="3"/>
      <c r="P1326" s="3"/>
      <c r="Q1326" s="3"/>
      <c r="R1326" s="3"/>
      <c r="S1326" s="3"/>
      <c r="T1326" s="3"/>
      <c r="U1326" s="3"/>
      <c r="V1326" s="3"/>
      <c r="W1326" s="3"/>
      <c r="X1326" s="3"/>
    </row>
    <row r="1327" spans="1:24" x14ac:dyDescent="0.2">
      <c r="A1327" s="3"/>
      <c r="B1327" s="3"/>
      <c r="C1327" s="3"/>
      <c r="D1327" s="3"/>
      <c r="E1327" s="3"/>
      <c r="F1327" s="3"/>
      <c r="G1327" s="3"/>
      <c r="H1327" s="3"/>
      <c r="I1327" s="3"/>
      <c r="J1327" s="3"/>
      <c r="K1327" s="3"/>
      <c r="L1327" s="3"/>
      <c r="M1327" s="3"/>
      <c r="N1327" s="3"/>
      <c r="O1327" s="3"/>
      <c r="P1327" s="3"/>
      <c r="Q1327" s="3"/>
      <c r="R1327" s="3"/>
      <c r="S1327" s="3"/>
      <c r="T1327" s="3"/>
      <c r="U1327" s="3"/>
      <c r="V1327" s="3"/>
      <c r="W1327" s="3"/>
      <c r="X1327" s="3"/>
    </row>
    <row r="1328" spans="1:24" x14ac:dyDescent="0.2">
      <c r="A1328" s="3"/>
      <c r="B1328" s="3"/>
      <c r="C1328" s="3"/>
      <c r="D1328" s="3"/>
      <c r="E1328" s="3"/>
      <c r="F1328" s="3"/>
      <c r="G1328" s="3"/>
      <c r="H1328" s="3"/>
      <c r="I1328" s="3"/>
      <c r="J1328" s="3"/>
      <c r="K1328" s="3"/>
      <c r="L1328" s="3"/>
      <c r="M1328" s="3"/>
      <c r="N1328" s="3"/>
      <c r="O1328" s="3"/>
      <c r="P1328" s="3"/>
      <c r="Q1328" s="3"/>
      <c r="R1328" s="3"/>
      <c r="S1328" s="3"/>
      <c r="T1328" s="3"/>
      <c r="U1328" s="3"/>
      <c r="V1328" s="3"/>
      <c r="W1328" s="3"/>
      <c r="X1328" s="3"/>
    </row>
    <row r="1329" spans="1:24" x14ac:dyDescent="0.2">
      <c r="A1329" s="3"/>
      <c r="B1329" s="3"/>
      <c r="C1329" s="3"/>
      <c r="D1329" s="3"/>
      <c r="E1329" s="3"/>
      <c r="F1329" s="3"/>
      <c r="G1329" s="3"/>
      <c r="H1329" s="3"/>
      <c r="I1329" s="3"/>
      <c r="J1329" s="3"/>
      <c r="K1329" s="3"/>
      <c r="L1329" s="3"/>
      <c r="M1329" s="3"/>
      <c r="N1329" s="3"/>
      <c r="O1329" s="3"/>
      <c r="P1329" s="3"/>
      <c r="Q1329" s="3"/>
      <c r="R1329" s="3"/>
      <c r="S1329" s="3"/>
      <c r="T1329" s="3"/>
      <c r="U1329" s="3"/>
      <c r="V1329" s="3"/>
      <c r="W1329" s="3"/>
      <c r="X1329" s="3"/>
    </row>
    <row r="1330" spans="1:24" x14ac:dyDescent="0.2">
      <c r="A1330" s="3"/>
      <c r="B1330" s="3"/>
      <c r="C1330" s="3"/>
      <c r="D1330" s="3"/>
      <c r="E1330" s="3"/>
      <c r="F1330" s="3"/>
      <c r="G1330" s="3"/>
      <c r="H1330" s="3"/>
      <c r="I1330" s="3"/>
      <c r="J1330" s="3"/>
      <c r="K1330" s="3"/>
      <c r="L1330" s="3"/>
      <c r="M1330" s="3"/>
      <c r="N1330" s="3"/>
      <c r="O1330" s="3"/>
      <c r="P1330" s="3"/>
      <c r="Q1330" s="3"/>
      <c r="R1330" s="3"/>
      <c r="S1330" s="3"/>
      <c r="T1330" s="3"/>
      <c r="U1330" s="3"/>
      <c r="V1330" s="3"/>
      <c r="W1330" s="3"/>
      <c r="X1330" s="3"/>
    </row>
    <row r="1331" spans="1:24" x14ac:dyDescent="0.2">
      <c r="A1331" s="3"/>
      <c r="B1331" s="3"/>
      <c r="C1331" s="3"/>
      <c r="D1331" s="3"/>
      <c r="E1331" s="3"/>
      <c r="F1331" s="3"/>
      <c r="G1331" s="3"/>
      <c r="H1331" s="3"/>
      <c r="I1331" s="3"/>
      <c r="J1331" s="3"/>
      <c r="K1331" s="3"/>
      <c r="L1331" s="3"/>
      <c r="M1331" s="3"/>
      <c r="N1331" s="3"/>
      <c r="O1331" s="3"/>
      <c r="P1331" s="3"/>
      <c r="Q1331" s="3"/>
      <c r="R1331" s="3"/>
      <c r="S1331" s="3"/>
      <c r="T1331" s="3"/>
      <c r="U1331" s="3"/>
      <c r="V1331" s="3"/>
      <c r="W1331" s="3"/>
      <c r="X1331" s="3"/>
    </row>
    <row r="1332" spans="1:24" x14ac:dyDescent="0.2">
      <c r="A1332" s="3"/>
      <c r="B1332" s="3"/>
      <c r="C1332" s="3"/>
      <c r="D1332" s="3"/>
      <c r="E1332" s="3"/>
      <c r="F1332" s="3"/>
      <c r="G1332" s="3"/>
      <c r="H1332" s="3"/>
      <c r="I1332" s="3"/>
      <c r="J1332" s="3"/>
      <c r="K1332" s="3"/>
      <c r="L1332" s="3"/>
      <c r="M1332" s="3"/>
      <c r="N1332" s="3"/>
      <c r="O1332" s="3"/>
      <c r="P1332" s="3"/>
      <c r="Q1332" s="3"/>
      <c r="R1332" s="3"/>
      <c r="S1332" s="3"/>
      <c r="T1332" s="3"/>
      <c r="U1332" s="3"/>
      <c r="V1332" s="3"/>
      <c r="W1332" s="3"/>
      <c r="X1332" s="3"/>
    </row>
    <row r="1333" spans="1:24" x14ac:dyDescent="0.2">
      <c r="A1333" s="3"/>
      <c r="B1333" s="3"/>
      <c r="C1333" s="3"/>
      <c r="D1333" s="3"/>
      <c r="E1333" s="3"/>
      <c r="F1333" s="3"/>
      <c r="G1333" s="3"/>
      <c r="H1333" s="3"/>
      <c r="I1333" s="3"/>
      <c r="J1333" s="3"/>
      <c r="K1333" s="3"/>
      <c r="L1333" s="3"/>
      <c r="M1333" s="3"/>
      <c r="N1333" s="3"/>
      <c r="O1333" s="3"/>
      <c r="P1333" s="3"/>
      <c r="Q1333" s="3"/>
      <c r="R1333" s="3"/>
      <c r="S1333" s="3"/>
      <c r="T1333" s="3"/>
      <c r="U1333" s="3"/>
      <c r="V1333" s="3"/>
      <c r="W1333" s="3"/>
      <c r="X1333" s="3"/>
    </row>
    <row r="1334" spans="1:24" x14ac:dyDescent="0.2">
      <c r="A1334" s="3"/>
      <c r="B1334" s="3"/>
      <c r="C1334" s="3"/>
      <c r="D1334" s="3"/>
      <c r="E1334" s="3"/>
      <c r="F1334" s="3"/>
      <c r="G1334" s="3"/>
      <c r="H1334" s="3"/>
      <c r="I1334" s="3"/>
      <c r="J1334" s="3"/>
      <c r="K1334" s="3"/>
      <c r="L1334" s="3"/>
      <c r="M1334" s="3"/>
      <c r="N1334" s="3"/>
      <c r="O1334" s="3"/>
      <c r="P1334" s="3"/>
      <c r="Q1334" s="3"/>
      <c r="R1334" s="3"/>
      <c r="S1334" s="3"/>
      <c r="T1334" s="3"/>
      <c r="U1334" s="3"/>
      <c r="V1334" s="3"/>
      <c r="W1334" s="3"/>
      <c r="X1334" s="3"/>
    </row>
    <row r="1335" spans="1:24" x14ac:dyDescent="0.2">
      <c r="A1335" s="3"/>
      <c r="B1335" s="3"/>
      <c r="C1335" s="3"/>
      <c r="D1335" s="3"/>
      <c r="E1335" s="3"/>
      <c r="F1335" s="3"/>
      <c r="G1335" s="3"/>
      <c r="H1335" s="3"/>
      <c r="I1335" s="3"/>
      <c r="J1335" s="3"/>
      <c r="K1335" s="3"/>
      <c r="L1335" s="3"/>
      <c r="M1335" s="3"/>
      <c r="N1335" s="3"/>
      <c r="O1335" s="3"/>
      <c r="P1335" s="3"/>
      <c r="Q1335" s="3"/>
      <c r="R1335" s="3"/>
      <c r="S1335" s="3"/>
      <c r="T1335" s="3"/>
      <c r="U1335" s="3"/>
      <c r="V1335" s="3"/>
      <c r="W1335" s="3"/>
      <c r="X1335" s="3"/>
    </row>
    <row r="1336" spans="1:24" x14ac:dyDescent="0.2">
      <c r="A1336" s="3"/>
      <c r="B1336" s="3"/>
      <c r="C1336" s="3"/>
      <c r="D1336" s="3"/>
      <c r="E1336" s="3"/>
      <c r="F1336" s="3"/>
      <c r="G1336" s="3"/>
      <c r="H1336" s="3"/>
      <c r="I1336" s="3"/>
      <c r="J1336" s="3"/>
      <c r="K1336" s="3"/>
      <c r="L1336" s="3"/>
      <c r="M1336" s="3"/>
      <c r="N1336" s="3"/>
      <c r="O1336" s="3"/>
      <c r="P1336" s="3"/>
      <c r="Q1336" s="3"/>
      <c r="R1336" s="3"/>
      <c r="S1336" s="3"/>
      <c r="T1336" s="3"/>
      <c r="U1336" s="3"/>
      <c r="V1336" s="3"/>
      <c r="W1336" s="3"/>
      <c r="X1336" s="3"/>
    </row>
    <row r="1337" spans="1:24" x14ac:dyDescent="0.2">
      <c r="A1337" s="3"/>
      <c r="B1337" s="3"/>
      <c r="C1337" s="3"/>
      <c r="D1337" s="3"/>
      <c r="E1337" s="3"/>
      <c r="F1337" s="3"/>
      <c r="G1337" s="3"/>
      <c r="H1337" s="3"/>
      <c r="I1337" s="3"/>
      <c r="J1337" s="3"/>
      <c r="K1337" s="3"/>
      <c r="L1337" s="3"/>
      <c r="M1337" s="3"/>
      <c r="N1337" s="3"/>
      <c r="O1337" s="3"/>
      <c r="P1337" s="3"/>
      <c r="Q1337" s="3"/>
      <c r="R1337" s="3"/>
      <c r="S1337" s="3"/>
      <c r="T1337" s="3"/>
      <c r="U1337" s="3"/>
      <c r="V1337" s="3"/>
      <c r="W1337" s="3"/>
      <c r="X1337" s="3"/>
    </row>
    <row r="1338" spans="1:24" x14ac:dyDescent="0.2">
      <c r="A1338" s="3"/>
      <c r="B1338" s="3"/>
      <c r="C1338" s="3"/>
      <c r="D1338" s="3"/>
      <c r="E1338" s="3"/>
      <c r="F1338" s="3"/>
      <c r="G1338" s="3"/>
      <c r="H1338" s="3"/>
      <c r="I1338" s="3"/>
      <c r="J1338" s="3"/>
      <c r="K1338" s="3"/>
      <c r="L1338" s="3"/>
      <c r="M1338" s="3"/>
      <c r="N1338" s="3"/>
      <c r="O1338" s="3"/>
      <c r="P1338" s="3"/>
      <c r="Q1338" s="3"/>
      <c r="R1338" s="3"/>
      <c r="S1338" s="3"/>
      <c r="T1338" s="3"/>
      <c r="U1338" s="3"/>
      <c r="V1338" s="3"/>
      <c r="W1338" s="3"/>
      <c r="X1338" s="3"/>
    </row>
    <row r="1339" spans="1:24" x14ac:dyDescent="0.2">
      <c r="A1339" s="3"/>
      <c r="B1339" s="3"/>
      <c r="C1339" s="3"/>
      <c r="D1339" s="3"/>
      <c r="E1339" s="3"/>
      <c r="F1339" s="3"/>
      <c r="G1339" s="3"/>
      <c r="H1339" s="3"/>
      <c r="I1339" s="3"/>
      <c r="J1339" s="3"/>
      <c r="K1339" s="3"/>
      <c r="L1339" s="3"/>
      <c r="M1339" s="3"/>
      <c r="N1339" s="3"/>
      <c r="O1339" s="3"/>
      <c r="P1339" s="3"/>
      <c r="Q1339" s="3"/>
      <c r="R1339" s="3"/>
      <c r="S1339" s="3"/>
      <c r="T1339" s="3"/>
      <c r="U1339" s="3"/>
      <c r="V1339" s="3"/>
      <c r="W1339" s="3"/>
      <c r="X1339" s="3"/>
    </row>
    <row r="1340" spans="1:24" x14ac:dyDescent="0.2">
      <c r="A1340" s="3"/>
      <c r="B1340" s="3"/>
      <c r="C1340" s="3"/>
      <c r="D1340" s="3"/>
      <c r="E1340" s="3"/>
      <c r="F1340" s="3"/>
      <c r="G1340" s="3"/>
      <c r="H1340" s="3"/>
      <c r="I1340" s="3"/>
      <c r="J1340" s="3"/>
      <c r="K1340" s="3"/>
      <c r="L1340" s="3"/>
      <c r="M1340" s="3"/>
      <c r="N1340" s="3"/>
      <c r="O1340" s="3"/>
      <c r="P1340" s="3"/>
      <c r="Q1340" s="3"/>
      <c r="R1340" s="3"/>
      <c r="S1340" s="3"/>
      <c r="T1340" s="3"/>
      <c r="U1340" s="3"/>
      <c r="V1340" s="3"/>
      <c r="W1340" s="3"/>
      <c r="X1340" s="3"/>
    </row>
    <row r="1341" spans="1:24" x14ac:dyDescent="0.2">
      <c r="A1341" s="3"/>
      <c r="B1341" s="3"/>
      <c r="C1341" s="3"/>
      <c r="D1341" s="3"/>
      <c r="E1341" s="3"/>
      <c r="F1341" s="3"/>
      <c r="G1341" s="3"/>
      <c r="H1341" s="3"/>
      <c r="I1341" s="3"/>
      <c r="J1341" s="3"/>
      <c r="K1341" s="3"/>
      <c r="L1341" s="3"/>
      <c r="M1341" s="3"/>
      <c r="N1341" s="3"/>
      <c r="O1341" s="3"/>
      <c r="P1341" s="3"/>
      <c r="Q1341" s="3"/>
      <c r="R1341" s="3"/>
      <c r="S1341" s="3"/>
      <c r="T1341" s="3"/>
      <c r="U1341" s="3"/>
      <c r="V1341" s="3"/>
      <c r="W1341" s="3"/>
      <c r="X1341" s="3"/>
    </row>
    <row r="1342" spans="1:24" x14ac:dyDescent="0.2">
      <c r="A1342" s="3"/>
      <c r="B1342" s="3"/>
      <c r="C1342" s="3"/>
      <c r="D1342" s="3"/>
      <c r="E1342" s="3"/>
      <c r="F1342" s="3"/>
      <c r="G1342" s="3"/>
      <c r="H1342" s="3"/>
      <c r="I1342" s="3"/>
      <c r="J1342" s="3"/>
      <c r="K1342" s="3"/>
      <c r="L1342" s="3"/>
      <c r="M1342" s="3"/>
      <c r="N1342" s="3"/>
      <c r="O1342" s="3"/>
      <c r="P1342" s="3"/>
      <c r="Q1342" s="3"/>
      <c r="R1342" s="3"/>
      <c r="S1342" s="3"/>
      <c r="T1342" s="3"/>
      <c r="U1342" s="3"/>
      <c r="V1342" s="3"/>
      <c r="W1342" s="3"/>
      <c r="X1342" s="3"/>
    </row>
    <row r="1343" spans="1:24" x14ac:dyDescent="0.2">
      <c r="A1343" s="3"/>
      <c r="B1343" s="3"/>
      <c r="C1343" s="3"/>
      <c r="D1343" s="3"/>
      <c r="E1343" s="3"/>
      <c r="F1343" s="3"/>
      <c r="G1343" s="3"/>
      <c r="H1343" s="3"/>
      <c r="I1343" s="3"/>
      <c r="J1343" s="3"/>
      <c r="K1343" s="3"/>
      <c r="L1343" s="3"/>
      <c r="M1343" s="3"/>
      <c r="N1343" s="3"/>
      <c r="O1343" s="3"/>
      <c r="P1343" s="3"/>
      <c r="Q1343" s="3"/>
      <c r="R1343" s="3"/>
      <c r="S1343" s="3"/>
      <c r="T1343" s="3"/>
      <c r="U1343" s="3"/>
      <c r="V1343" s="3"/>
      <c r="W1343" s="3"/>
      <c r="X1343" s="3"/>
    </row>
    <row r="1344" spans="1:24" x14ac:dyDescent="0.2">
      <c r="A1344" s="3"/>
      <c r="B1344" s="3"/>
      <c r="C1344" s="3"/>
      <c r="D1344" s="3"/>
      <c r="E1344" s="3"/>
      <c r="F1344" s="3"/>
      <c r="G1344" s="3"/>
      <c r="H1344" s="3"/>
      <c r="I1344" s="3"/>
      <c r="J1344" s="3"/>
      <c r="K1344" s="3"/>
      <c r="L1344" s="3"/>
      <c r="M1344" s="3"/>
      <c r="N1344" s="3"/>
      <c r="O1344" s="3"/>
      <c r="P1344" s="3"/>
      <c r="Q1344" s="3"/>
      <c r="R1344" s="3"/>
      <c r="S1344" s="3"/>
      <c r="T1344" s="3"/>
      <c r="U1344" s="3"/>
      <c r="V1344" s="3"/>
      <c r="W1344" s="3"/>
      <c r="X1344" s="3"/>
    </row>
    <row r="1345" spans="1:24" x14ac:dyDescent="0.2">
      <c r="A1345" s="3"/>
      <c r="B1345" s="3"/>
      <c r="C1345" s="3"/>
      <c r="D1345" s="3"/>
      <c r="E1345" s="3"/>
      <c r="F1345" s="3"/>
      <c r="G1345" s="3"/>
      <c r="H1345" s="3"/>
      <c r="I1345" s="3"/>
      <c r="J1345" s="3"/>
      <c r="K1345" s="3"/>
      <c r="L1345" s="3"/>
      <c r="M1345" s="3"/>
      <c r="N1345" s="3"/>
      <c r="O1345" s="3"/>
      <c r="P1345" s="3"/>
      <c r="Q1345" s="3"/>
      <c r="R1345" s="3"/>
      <c r="S1345" s="3"/>
      <c r="T1345" s="3"/>
      <c r="U1345" s="3"/>
      <c r="V1345" s="3"/>
      <c r="W1345" s="3"/>
      <c r="X1345" s="3"/>
    </row>
    <row r="1346" spans="1:24" x14ac:dyDescent="0.2">
      <c r="A1346" s="3"/>
      <c r="B1346" s="3"/>
      <c r="C1346" s="3"/>
      <c r="D1346" s="3"/>
      <c r="E1346" s="3"/>
      <c r="F1346" s="3"/>
      <c r="G1346" s="3"/>
      <c r="H1346" s="3"/>
      <c r="I1346" s="3"/>
      <c r="J1346" s="3"/>
      <c r="K1346" s="3"/>
      <c r="L1346" s="3"/>
      <c r="M1346" s="3"/>
      <c r="N1346" s="3"/>
      <c r="O1346" s="3"/>
      <c r="P1346" s="3"/>
      <c r="Q1346" s="3"/>
      <c r="R1346" s="3"/>
      <c r="S1346" s="3"/>
      <c r="T1346" s="3"/>
      <c r="U1346" s="3"/>
      <c r="V1346" s="3"/>
      <c r="W1346" s="3"/>
      <c r="X1346" s="3"/>
    </row>
    <row r="1347" spans="1:24" x14ac:dyDescent="0.2">
      <c r="A1347" s="3"/>
      <c r="B1347" s="3"/>
      <c r="C1347" s="3"/>
      <c r="D1347" s="3"/>
      <c r="E1347" s="3"/>
      <c r="F1347" s="3"/>
      <c r="G1347" s="3"/>
      <c r="H1347" s="3"/>
      <c r="I1347" s="3"/>
      <c r="J1347" s="3"/>
      <c r="K1347" s="3"/>
      <c r="L1347" s="3"/>
      <c r="M1347" s="3"/>
      <c r="N1347" s="3"/>
      <c r="O1347" s="3"/>
      <c r="P1347" s="3"/>
      <c r="Q1347" s="3"/>
      <c r="R1347" s="3"/>
      <c r="S1347" s="3"/>
      <c r="T1347" s="3"/>
      <c r="U1347" s="3"/>
      <c r="V1347" s="3"/>
      <c r="W1347" s="3"/>
      <c r="X1347" s="3"/>
    </row>
    <row r="1348" spans="1:24" x14ac:dyDescent="0.2">
      <c r="A1348" s="3"/>
      <c r="B1348" s="3"/>
      <c r="C1348" s="3"/>
      <c r="D1348" s="3"/>
      <c r="E1348" s="3"/>
      <c r="F1348" s="3"/>
      <c r="G1348" s="3"/>
      <c r="H1348" s="3"/>
      <c r="I1348" s="3"/>
      <c r="J1348" s="3"/>
      <c r="K1348" s="3"/>
      <c r="L1348" s="3"/>
      <c r="M1348" s="3"/>
      <c r="N1348" s="3"/>
      <c r="O1348" s="3"/>
      <c r="P1348" s="3"/>
      <c r="Q1348" s="3"/>
      <c r="R1348" s="3"/>
      <c r="S1348" s="3"/>
      <c r="T1348" s="3"/>
      <c r="U1348" s="3"/>
      <c r="V1348" s="3"/>
      <c r="W1348" s="3"/>
      <c r="X1348" s="3"/>
    </row>
    <row r="1349" spans="1:24" x14ac:dyDescent="0.2">
      <c r="A1349" s="3"/>
      <c r="B1349" s="3"/>
      <c r="C1349" s="3"/>
      <c r="D1349" s="3"/>
      <c r="E1349" s="3"/>
      <c r="F1349" s="3"/>
      <c r="G1349" s="3"/>
      <c r="H1349" s="3"/>
      <c r="I1349" s="3"/>
      <c r="J1349" s="3"/>
      <c r="K1349" s="3"/>
      <c r="L1349" s="3"/>
      <c r="M1349" s="3"/>
      <c r="N1349" s="3"/>
      <c r="O1349" s="3"/>
      <c r="P1349" s="3"/>
      <c r="Q1349" s="3"/>
      <c r="R1349" s="3"/>
      <c r="S1349" s="3"/>
      <c r="T1349" s="3"/>
      <c r="U1349" s="3"/>
      <c r="V1349" s="3"/>
      <c r="W1349" s="3"/>
      <c r="X1349" s="3"/>
    </row>
    <row r="1350" spans="1:24" x14ac:dyDescent="0.2">
      <c r="A1350" s="3"/>
      <c r="B1350" s="3"/>
      <c r="C1350" s="3"/>
      <c r="D1350" s="3"/>
      <c r="E1350" s="3"/>
      <c r="F1350" s="3"/>
      <c r="G1350" s="3"/>
      <c r="H1350" s="3"/>
      <c r="I1350" s="3"/>
      <c r="J1350" s="3"/>
      <c r="K1350" s="3"/>
      <c r="L1350" s="3"/>
      <c r="M1350" s="3"/>
      <c r="N1350" s="3"/>
      <c r="O1350" s="3"/>
      <c r="P1350" s="3"/>
      <c r="Q1350" s="3"/>
      <c r="R1350" s="3"/>
      <c r="S1350" s="3"/>
      <c r="T1350" s="3"/>
      <c r="U1350" s="3"/>
      <c r="V1350" s="3"/>
      <c r="W1350" s="3"/>
      <c r="X1350" s="3"/>
    </row>
    <row r="1351" spans="1:24" x14ac:dyDescent="0.2">
      <c r="A1351" s="3"/>
      <c r="B1351" s="3"/>
      <c r="C1351" s="3"/>
      <c r="D1351" s="3"/>
      <c r="E1351" s="3"/>
      <c r="F1351" s="3"/>
      <c r="G1351" s="3"/>
      <c r="H1351" s="3"/>
      <c r="I1351" s="3"/>
      <c r="J1351" s="3"/>
      <c r="K1351" s="3"/>
      <c r="L1351" s="3"/>
      <c r="M1351" s="3"/>
      <c r="N1351" s="3"/>
      <c r="O1351" s="3"/>
      <c r="P1351" s="3"/>
      <c r="Q1351" s="3"/>
      <c r="R1351" s="3"/>
      <c r="S1351" s="3"/>
      <c r="T1351" s="3"/>
      <c r="U1351" s="3"/>
      <c r="V1351" s="3"/>
      <c r="W1351" s="3"/>
      <c r="X1351" s="3"/>
    </row>
    <row r="1352" spans="1:24" x14ac:dyDescent="0.2">
      <c r="A1352" s="3"/>
      <c r="B1352" s="3"/>
      <c r="C1352" s="3"/>
      <c r="D1352" s="3"/>
      <c r="E1352" s="3"/>
      <c r="F1352" s="3"/>
      <c r="G1352" s="3"/>
      <c r="H1352" s="3"/>
      <c r="I1352" s="3"/>
      <c r="J1352" s="3"/>
      <c r="K1352" s="3"/>
      <c r="L1352" s="3"/>
      <c r="M1352" s="3"/>
      <c r="N1352" s="3"/>
      <c r="O1352" s="3"/>
      <c r="P1352" s="3"/>
      <c r="Q1352" s="3"/>
      <c r="R1352" s="3"/>
      <c r="S1352" s="3"/>
      <c r="T1352" s="3"/>
      <c r="U1352" s="3"/>
      <c r="V1352" s="3"/>
      <c r="W1352" s="3"/>
      <c r="X1352" s="3"/>
    </row>
    <row r="1353" spans="1:24" x14ac:dyDescent="0.2">
      <c r="A1353" s="3"/>
      <c r="B1353" s="3"/>
      <c r="C1353" s="3"/>
      <c r="D1353" s="3"/>
      <c r="E1353" s="3"/>
      <c r="F1353" s="3"/>
      <c r="G1353" s="3"/>
      <c r="H1353" s="3"/>
      <c r="I1353" s="3"/>
      <c r="J1353" s="3"/>
      <c r="K1353" s="3"/>
      <c r="L1353" s="3"/>
      <c r="M1353" s="3"/>
      <c r="N1353" s="3"/>
      <c r="O1353" s="3"/>
      <c r="P1353" s="3"/>
      <c r="Q1353" s="3"/>
      <c r="R1353" s="3"/>
      <c r="S1353" s="3"/>
      <c r="T1353" s="3"/>
      <c r="U1353" s="3"/>
      <c r="V1353" s="3"/>
      <c r="W1353" s="3"/>
      <c r="X1353" s="3"/>
    </row>
    <row r="1354" spans="1:24" x14ac:dyDescent="0.2">
      <c r="A1354" s="3"/>
      <c r="B1354" s="3"/>
      <c r="C1354" s="3"/>
      <c r="D1354" s="3"/>
      <c r="E1354" s="3"/>
      <c r="F1354" s="3"/>
      <c r="G1354" s="3"/>
      <c r="H1354" s="3"/>
      <c r="I1354" s="3"/>
      <c r="J1354" s="3"/>
      <c r="K1354" s="3"/>
      <c r="L1354" s="3"/>
      <c r="M1354" s="3"/>
      <c r="N1354" s="3"/>
      <c r="O1354" s="3"/>
      <c r="P1354" s="3"/>
      <c r="Q1354" s="3"/>
      <c r="R1354" s="3"/>
      <c r="S1354" s="3"/>
      <c r="T1354" s="3"/>
      <c r="U1354" s="3"/>
      <c r="V1354" s="3"/>
      <c r="W1354" s="3"/>
      <c r="X1354" s="3"/>
    </row>
    <row r="1355" spans="1:24" x14ac:dyDescent="0.2">
      <c r="A1355" s="3"/>
      <c r="B1355" s="3"/>
      <c r="C1355" s="3"/>
      <c r="D1355" s="3"/>
      <c r="E1355" s="3"/>
      <c r="F1355" s="3"/>
      <c r="G1355" s="3"/>
      <c r="H1355" s="3"/>
      <c r="I1355" s="3"/>
      <c r="J1355" s="3"/>
      <c r="K1355" s="3"/>
      <c r="L1355" s="3"/>
      <c r="M1355" s="3"/>
      <c r="N1355" s="3"/>
      <c r="O1355" s="3"/>
      <c r="P1355" s="3"/>
      <c r="Q1355" s="3"/>
      <c r="R1355" s="3"/>
      <c r="S1355" s="3"/>
      <c r="T1355" s="3"/>
      <c r="U1355" s="3"/>
      <c r="V1355" s="3"/>
      <c r="W1355" s="3"/>
      <c r="X1355" s="3"/>
    </row>
    <row r="1356" spans="1:24" x14ac:dyDescent="0.2">
      <c r="A1356" s="3"/>
      <c r="B1356" s="3"/>
      <c r="C1356" s="3"/>
      <c r="D1356" s="3"/>
      <c r="E1356" s="3"/>
      <c r="F1356" s="3"/>
      <c r="G1356" s="3"/>
      <c r="H1356" s="3"/>
      <c r="I1356" s="3"/>
      <c r="J1356" s="3"/>
      <c r="K1356" s="3"/>
      <c r="L1356" s="3"/>
      <c r="M1356" s="3"/>
      <c r="N1356" s="3"/>
      <c r="O1356" s="3"/>
      <c r="P1356" s="3"/>
      <c r="Q1356" s="3"/>
      <c r="R1356" s="3"/>
      <c r="S1356" s="3"/>
      <c r="T1356" s="3"/>
      <c r="U1356" s="3"/>
      <c r="V1356" s="3"/>
      <c r="W1356" s="3"/>
      <c r="X1356" s="3"/>
    </row>
    <row r="1357" spans="1:24" x14ac:dyDescent="0.2">
      <c r="A1357" s="3"/>
      <c r="B1357" s="3"/>
      <c r="C1357" s="3"/>
      <c r="D1357" s="3"/>
      <c r="E1357" s="3"/>
      <c r="F1357" s="3"/>
      <c r="G1357" s="3"/>
      <c r="H1357" s="3"/>
      <c r="I1357" s="3"/>
      <c r="J1357" s="3"/>
      <c r="K1357" s="3"/>
      <c r="L1357" s="3"/>
      <c r="M1357" s="3"/>
      <c r="N1357" s="3"/>
      <c r="O1357" s="3"/>
      <c r="P1357" s="3"/>
      <c r="Q1357" s="3"/>
      <c r="R1357" s="3"/>
      <c r="S1357" s="3"/>
      <c r="T1357" s="3"/>
      <c r="U1357" s="3"/>
      <c r="V1357" s="3"/>
      <c r="W1357" s="3"/>
      <c r="X1357" s="3"/>
    </row>
    <row r="1358" spans="1:24" x14ac:dyDescent="0.2">
      <c r="A1358" s="3"/>
      <c r="B1358" s="3"/>
      <c r="C1358" s="3"/>
      <c r="D1358" s="3"/>
      <c r="E1358" s="3"/>
      <c r="F1358" s="3"/>
      <c r="G1358" s="3"/>
      <c r="H1358" s="3"/>
      <c r="I1358" s="3"/>
      <c r="J1358" s="3"/>
      <c r="K1358" s="3"/>
      <c r="L1358" s="3"/>
      <c r="M1358" s="3"/>
      <c r="N1358" s="3"/>
      <c r="O1358" s="3"/>
      <c r="P1358" s="3"/>
      <c r="Q1358" s="3"/>
      <c r="R1358" s="3"/>
      <c r="S1358" s="3"/>
      <c r="T1358" s="3"/>
      <c r="U1358" s="3"/>
      <c r="V1358" s="3"/>
      <c r="W1358" s="3"/>
      <c r="X1358" s="3"/>
    </row>
    <row r="1359" spans="1:24" x14ac:dyDescent="0.2">
      <c r="A1359" s="3"/>
      <c r="B1359" s="3"/>
      <c r="C1359" s="3"/>
      <c r="D1359" s="3"/>
      <c r="E1359" s="3"/>
      <c r="F1359" s="3"/>
      <c r="G1359" s="3"/>
      <c r="H1359" s="3"/>
      <c r="I1359" s="3"/>
      <c r="J1359" s="3"/>
      <c r="K1359" s="3"/>
      <c r="L1359" s="3"/>
      <c r="M1359" s="3"/>
      <c r="N1359" s="3"/>
      <c r="O1359" s="3"/>
      <c r="P1359" s="3"/>
      <c r="Q1359" s="3"/>
      <c r="R1359" s="3"/>
      <c r="S1359" s="3"/>
      <c r="T1359" s="3"/>
      <c r="U1359" s="3"/>
      <c r="V1359" s="3"/>
      <c r="W1359" s="3"/>
      <c r="X1359" s="3"/>
    </row>
    <row r="1360" spans="1:24" x14ac:dyDescent="0.2">
      <c r="A1360" s="3"/>
      <c r="B1360" s="3"/>
      <c r="C1360" s="3"/>
      <c r="D1360" s="3"/>
      <c r="E1360" s="3"/>
      <c r="F1360" s="3"/>
      <c r="G1360" s="3"/>
      <c r="H1360" s="3"/>
      <c r="I1360" s="3"/>
      <c r="J1360" s="3"/>
      <c r="K1360" s="3"/>
      <c r="L1360" s="3"/>
      <c r="M1360" s="3"/>
      <c r="N1360" s="3"/>
      <c r="O1360" s="3"/>
      <c r="P1360" s="3"/>
      <c r="Q1360" s="3"/>
      <c r="R1360" s="3"/>
      <c r="S1360" s="3"/>
      <c r="T1360" s="3"/>
      <c r="U1360" s="3"/>
      <c r="V1360" s="3"/>
      <c r="W1360" s="3"/>
      <c r="X1360" s="3"/>
    </row>
    <row r="1361" spans="1:24" x14ac:dyDescent="0.2">
      <c r="A1361" s="3"/>
      <c r="B1361" s="3"/>
      <c r="C1361" s="3"/>
      <c r="D1361" s="3"/>
      <c r="E1361" s="3"/>
      <c r="F1361" s="3"/>
      <c r="G1361" s="3"/>
      <c r="H1361" s="3"/>
      <c r="I1361" s="3"/>
      <c r="J1361" s="3"/>
      <c r="K1361" s="3"/>
      <c r="L1361" s="3"/>
      <c r="M1361" s="3"/>
      <c r="N1361" s="3"/>
      <c r="O1361" s="3"/>
      <c r="P1361" s="3"/>
      <c r="Q1361" s="3"/>
      <c r="R1361" s="3"/>
      <c r="S1361" s="3"/>
      <c r="T1361" s="3"/>
      <c r="U1361" s="3"/>
      <c r="V1361" s="3"/>
      <c r="W1361" s="3"/>
      <c r="X1361" s="3"/>
    </row>
    <row r="1362" spans="1:24" x14ac:dyDescent="0.2">
      <c r="A1362" s="3"/>
      <c r="B1362" s="3"/>
      <c r="C1362" s="3"/>
      <c r="D1362" s="3"/>
      <c r="E1362" s="3"/>
      <c r="F1362" s="3"/>
      <c r="G1362" s="3"/>
      <c r="H1362" s="3"/>
      <c r="I1362" s="3"/>
      <c r="J1362" s="3"/>
      <c r="K1362" s="3"/>
      <c r="L1362" s="3"/>
      <c r="M1362" s="3"/>
      <c r="N1362" s="3"/>
      <c r="O1362" s="3"/>
      <c r="P1362" s="3"/>
      <c r="Q1362" s="3"/>
      <c r="R1362" s="3"/>
      <c r="S1362" s="3"/>
      <c r="T1362" s="3"/>
      <c r="U1362" s="3"/>
      <c r="V1362" s="3"/>
      <c r="W1362" s="3"/>
      <c r="X1362" s="3"/>
    </row>
    <row r="1363" spans="1:24" x14ac:dyDescent="0.2">
      <c r="A1363" s="3"/>
      <c r="B1363" s="3"/>
      <c r="C1363" s="3"/>
      <c r="D1363" s="3"/>
      <c r="E1363" s="3"/>
      <c r="F1363" s="3"/>
      <c r="G1363" s="3"/>
      <c r="H1363" s="3"/>
      <c r="I1363" s="3"/>
      <c r="J1363" s="3"/>
      <c r="K1363" s="3"/>
      <c r="L1363" s="3"/>
      <c r="M1363" s="3"/>
      <c r="N1363" s="3"/>
      <c r="O1363" s="3"/>
      <c r="P1363" s="3"/>
      <c r="Q1363" s="3"/>
      <c r="R1363" s="3"/>
      <c r="S1363" s="3"/>
      <c r="T1363" s="3"/>
      <c r="U1363" s="3"/>
      <c r="V1363" s="3"/>
      <c r="W1363" s="3"/>
      <c r="X1363" s="3"/>
    </row>
    <row r="1364" spans="1:24" x14ac:dyDescent="0.2">
      <c r="A1364" s="3"/>
      <c r="B1364" s="3"/>
      <c r="C1364" s="3"/>
      <c r="D1364" s="3"/>
      <c r="E1364" s="3"/>
      <c r="F1364" s="3"/>
      <c r="G1364" s="3"/>
      <c r="H1364" s="3"/>
      <c r="I1364" s="3"/>
      <c r="J1364" s="3"/>
      <c r="K1364" s="3"/>
      <c r="L1364" s="3"/>
      <c r="M1364" s="3"/>
      <c r="N1364" s="3"/>
      <c r="O1364" s="3"/>
      <c r="P1364" s="3"/>
      <c r="Q1364" s="3"/>
      <c r="R1364" s="3"/>
      <c r="S1364" s="3"/>
      <c r="T1364" s="3"/>
      <c r="U1364" s="3"/>
      <c r="V1364" s="3"/>
      <c r="W1364" s="3"/>
      <c r="X1364" s="3"/>
    </row>
    <row r="1365" spans="1:24" x14ac:dyDescent="0.2">
      <c r="A1365" s="3"/>
      <c r="B1365" s="3"/>
      <c r="C1365" s="3"/>
      <c r="D1365" s="3"/>
      <c r="E1365" s="3"/>
      <c r="F1365" s="3"/>
      <c r="G1365" s="3"/>
      <c r="H1365" s="3"/>
      <c r="I1365" s="3"/>
      <c r="J1365" s="3"/>
      <c r="K1365" s="3"/>
      <c r="L1365" s="3"/>
      <c r="M1365" s="3"/>
      <c r="N1365" s="3"/>
      <c r="O1365" s="3"/>
      <c r="P1365" s="3"/>
      <c r="Q1365" s="3"/>
      <c r="R1365" s="3"/>
      <c r="S1365" s="3"/>
      <c r="T1365" s="3"/>
      <c r="U1365" s="3"/>
      <c r="V1365" s="3"/>
      <c r="W1365" s="3"/>
      <c r="X1365" s="3"/>
    </row>
    <row r="1366" spans="1:24" x14ac:dyDescent="0.2">
      <c r="A1366" s="3"/>
      <c r="B1366" s="3"/>
      <c r="C1366" s="3"/>
      <c r="D1366" s="3"/>
      <c r="E1366" s="3"/>
      <c r="F1366" s="3"/>
      <c r="G1366" s="3"/>
      <c r="H1366" s="3"/>
      <c r="I1366" s="3"/>
      <c r="J1366" s="3"/>
      <c r="K1366" s="3"/>
      <c r="L1366" s="3"/>
      <c r="M1366" s="3"/>
      <c r="N1366" s="3"/>
      <c r="O1366" s="3"/>
      <c r="P1366" s="3"/>
      <c r="Q1366" s="3"/>
      <c r="R1366" s="3"/>
      <c r="S1366" s="3"/>
      <c r="T1366" s="3"/>
      <c r="U1366" s="3"/>
      <c r="V1366" s="3"/>
      <c r="W1366" s="3"/>
      <c r="X1366" s="3"/>
    </row>
    <row r="1367" spans="1:24" x14ac:dyDescent="0.2">
      <c r="A1367" s="3"/>
      <c r="B1367" s="3"/>
      <c r="C1367" s="3"/>
      <c r="D1367" s="3"/>
      <c r="E1367" s="3"/>
      <c r="F1367" s="3"/>
      <c r="G1367" s="3"/>
      <c r="H1367" s="3"/>
      <c r="I1367" s="3"/>
      <c r="J1367" s="3"/>
      <c r="K1367" s="3"/>
      <c r="L1367" s="3"/>
      <c r="M1367" s="3"/>
      <c r="N1367" s="3"/>
      <c r="O1367" s="3"/>
      <c r="P1367" s="3"/>
      <c r="Q1367" s="3"/>
      <c r="R1367" s="3"/>
      <c r="S1367" s="3"/>
      <c r="T1367" s="3"/>
      <c r="U1367" s="3"/>
      <c r="V1367" s="3"/>
      <c r="W1367" s="3"/>
      <c r="X1367" s="3"/>
    </row>
    <row r="1368" spans="1:24" x14ac:dyDescent="0.2">
      <c r="A1368" s="3"/>
      <c r="B1368" s="3"/>
      <c r="C1368" s="3"/>
      <c r="D1368" s="3"/>
      <c r="E1368" s="3"/>
      <c r="F1368" s="3"/>
      <c r="G1368" s="3"/>
      <c r="H1368" s="3"/>
      <c r="I1368" s="3"/>
      <c r="J1368" s="3"/>
      <c r="K1368" s="3"/>
      <c r="L1368" s="3"/>
      <c r="M1368" s="3"/>
      <c r="N1368" s="3"/>
      <c r="O1368" s="3"/>
      <c r="P1368" s="3"/>
      <c r="Q1368" s="3"/>
      <c r="R1368" s="3"/>
      <c r="S1368" s="3"/>
      <c r="T1368" s="3"/>
      <c r="U1368" s="3"/>
      <c r="V1368" s="3"/>
      <c r="W1368" s="3"/>
      <c r="X1368" s="3"/>
    </row>
    <row r="1369" spans="1:24" x14ac:dyDescent="0.2">
      <c r="A1369" s="3"/>
      <c r="B1369" s="3"/>
      <c r="C1369" s="3"/>
      <c r="D1369" s="3"/>
      <c r="E1369" s="3"/>
      <c r="F1369" s="3"/>
      <c r="G1369" s="3"/>
      <c r="H1369" s="3"/>
      <c r="I1369" s="3"/>
      <c r="J1369" s="3"/>
      <c r="K1369" s="3"/>
      <c r="L1369" s="3"/>
      <c r="M1369" s="3"/>
      <c r="N1369" s="3"/>
      <c r="O1369" s="3"/>
      <c r="P1369" s="3"/>
      <c r="Q1369" s="3"/>
      <c r="R1369" s="3"/>
      <c r="S1369" s="3"/>
      <c r="T1369" s="3"/>
      <c r="U1369" s="3"/>
      <c r="V1369" s="3"/>
      <c r="W1369" s="3"/>
      <c r="X1369" s="3"/>
    </row>
    <row r="1370" spans="1:24" x14ac:dyDescent="0.2">
      <c r="A1370" s="3"/>
      <c r="B1370" s="3"/>
      <c r="C1370" s="3"/>
      <c r="D1370" s="3"/>
      <c r="E1370" s="3"/>
      <c r="F1370" s="3"/>
      <c r="G1370" s="3"/>
      <c r="H1370" s="3"/>
      <c r="I1370" s="3"/>
      <c r="J1370" s="3"/>
      <c r="K1370" s="3"/>
      <c r="L1370" s="3"/>
      <c r="M1370" s="3"/>
      <c r="N1370" s="3"/>
      <c r="O1370" s="3"/>
      <c r="P1370" s="3"/>
      <c r="Q1370" s="3"/>
      <c r="R1370" s="3"/>
      <c r="S1370" s="3"/>
      <c r="T1370" s="3"/>
      <c r="U1370" s="3"/>
      <c r="V1370" s="3"/>
      <c r="W1370" s="3"/>
      <c r="X1370" s="3"/>
    </row>
    <row r="1371" spans="1:24" x14ac:dyDescent="0.2">
      <c r="A1371" s="3"/>
      <c r="B1371" s="3"/>
      <c r="C1371" s="3"/>
      <c r="D1371" s="3"/>
      <c r="E1371" s="3"/>
      <c r="F1371" s="3"/>
      <c r="G1371" s="3"/>
      <c r="H1371" s="3"/>
      <c r="I1371" s="3"/>
      <c r="J1371" s="3"/>
      <c r="K1371" s="3"/>
      <c r="L1371" s="3"/>
      <c r="M1371" s="3"/>
      <c r="N1371" s="3"/>
      <c r="O1371" s="3"/>
      <c r="P1371" s="3"/>
      <c r="Q1371" s="3"/>
      <c r="R1371" s="3"/>
      <c r="S1371" s="3"/>
      <c r="T1371" s="3"/>
      <c r="U1371" s="3"/>
      <c r="V1371" s="3"/>
      <c r="W1371" s="3"/>
      <c r="X1371" s="3"/>
    </row>
    <row r="1372" spans="1:24" x14ac:dyDescent="0.2">
      <c r="A1372" s="3"/>
      <c r="B1372" s="3"/>
      <c r="C1372" s="3"/>
      <c r="D1372" s="3"/>
      <c r="E1372" s="3"/>
      <c r="F1372" s="3"/>
      <c r="G1372" s="3"/>
      <c r="H1372" s="3"/>
      <c r="I1372" s="3"/>
      <c r="J1372" s="3"/>
      <c r="K1372" s="3"/>
      <c r="L1372" s="3"/>
      <c r="M1372" s="3"/>
      <c r="N1372" s="3"/>
      <c r="O1372" s="3"/>
      <c r="P1372" s="3"/>
      <c r="Q1372" s="3"/>
      <c r="R1372" s="3"/>
      <c r="S1372" s="3"/>
      <c r="T1372" s="3"/>
      <c r="U1372" s="3"/>
      <c r="V1372" s="3"/>
      <c r="W1372" s="3"/>
      <c r="X1372" s="3"/>
    </row>
    <row r="1373" spans="1:24" x14ac:dyDescent="0.2">
      <c r="A1373" s="3"/>
      <c r="B1373" s="3"/>
      <c r="C1373" s="3"/>
      <c r="D1373" s="3"/>
      <c r="E1373" s="3"/>
      <c r="F1373" s="3"/>
      <c r="G1373" s="3"/>
      <c r="H1373" s="3"/>
      <c r="I1373" s="3"/>
      <c r="J1373" s="3"/>
      <c r="K1373" s="3"/>
      <c r="L1373" s="3"/>
      <c r="M1373" s="3"/>
      <c r="N1373" s="3"/>
      <c r="O1373" s="3"/>
      <c r="P1373" s="3"/>
      <c r="Q1373" s="3"/>
      <c r="R1373" s="3"/>
      <c r="S1373" s="3"/>
      <c r="T1373" s="3"/>
      <c r="U1373" s="3"/>
      <c r="V1373" s="3"/>
      <c r="W1373" s="3"/>
      <c r="X1373" s="3"/>
    </row>
    <row r="1374" spans="1:24" x14ac:dyDescent="0.2">
      <c r="A1374" s="3"/>
      <c r="B1374" s="3"/>
      <c r="C1374" s="3"/>
      <c r="D1374" s="3"/>
      <c r="E1374" s="3"/>
      <c r="F1374" s="3"/>
      <c r="G1374" s="3"/>
      <c r="H1374" s="3"/>
      <c r="I1374" s="3"/>
      <c r="J1374" s="3"/>
      <c r="K1374" s="3"/>
      <c r="L1374" s="3"/>
      <c r="M1374" s="3"/>
      <c r="N1374" s="3"/>
      <c r="O1374" s="3"/>
      <c r="P1374" s="3"/>
      <c r="Q1374" s="3"/>
      <c r="R1374" s="3"/>
      <c r="S1374" s="3"/>
      <c r="T1374" s="3"/>
      <c r="U1374" s="3"/>
      <c r="V1374" s="3"/>
      <c r="W1374" s="3"/>
      <c r="X1374" s="3"/>
    </row>
    <row r="1375" spans="1:24" x14ac:dyDescent="0.2">
      <c r="A1375" s="3"/>
      <c r="B1375" s="3"/>
      <c r="C1375" s="3"/>
      <c r="D1375" s="3"/>
      <c r="E1375" s="3"/>
      <c r="F1375" s="3"/>
      <c r="G1375" s="3"/>
      <c r="H1375" s="3"/>
      <c r="I1375" s="3"/>
      <c r="J1375" s="3"/>
      <c r="K1375" s="3"/>
      <c r="L1375" s="3"/>
      <c r="M1375" s="3"/>
      <c r="N1375" s="3"/>
      <c r="O1375" s="3"/>
      <c r="P1375" s="3"/>
      <c r="Q1375" s="3"/>
      <c r="R1375" s="3"/>
      <c r="S1375" s="3"/>
      <c r="T1375" s="3"/>
      <c r="U1375" s="3"/>
      <c r="V1375" s="3"/>
      <c r="W1375" s="3"/>
      <c r="X1375" s="3"/>
    </row>
    <row r="1376" spans="1:24" x14ac:dyDescent="0.2">
      <c r="A1376" s="3"/>
      <c r="B1376" s="3"/>
      <c r="C1376" s="3"/>
      <c r="D1376" s="3"/>
      <c r="E1376" s="3"/>
      <c r="F1376" s="3"/>
      <c r="G1376" s="3"/>
      <c r="H1376" s="3"/>
      <c r="I1376" s="3"/>
      <c r="J1376" s="3"/>
      <c r="K1376" s="3"/>
      <c r="L1376" s="3"/>
      <c r="M1376" s="3"/>
      <c r="N1376" s="3"/>
      <c r="O1376" s="3"/>
      <c r="P1376" s="3"/>
      <c r="Q1376" s="3"/>
      <c r="R1376" s="3"/>
      <c r="S1376" s="3"/>
      <c r="T1376" s="3"/>
      <c r="U1376" s="3"/>
      <c r="V1376" s="3"/>
      <c r="W1376" s="3"/>
      <c r="X1376" s="3"/>
    </row>
    <row r="1377" spans="1:24" x14ac:dyDescent="0.2">
      <c r="A1377" s="3"/>
      <c r="B1377" s="3"/>
      <c r="C1377" s="3"/>
      <c r="D1377" s="3"/>
      <c r="E1377" s="3"/>
      <c r="F1377" s="3"/>
      <c r="G1377" s="3"/>
      <c r="H1377" s="3"/>
      <c r="I1377" s="3"/>
      <c r="J1377" s="3"/>
      <c r="K1377" s="3"/>
      <c r="L1377" s="3"/>
      <c r="M1377" s="3"/>
      <c r="N1377" s="3"/>
      <c r="O1377" s="3"/>
      <c r="P1377" s="3"/>
      <c r="Q1377" s="3"/>
      <c r="R1377" s="3"/>
      <c r="S1377" s="3"/>
      <c r="T1377" s="3"/>
      <c r="U1377" s="3"/>
      <c r="V1377" s="3"/>
      <c r="W1377" s="3"/>
      <c r="X1377" s="3"/>
    </row>
    <row r="1378" spans="1:24" x14ac:dyDescent="0.2">
      <c r="A1378" s="3"/>
      <c r="B1378" s="3"/>
      <c r="C1378" s="3"/>
      <c r="D1378" s="3"/>
      <c r="E1378" s="3"/>
      <c r="F1378" s="3"/>
      <c r="G1378" s="3"/>
      <c r="H1378" s="3"/>
      <c r="I1378" s="3"/>
      <c r="J1378" s="3"/>
      <c r="K1378" s="3"/>
      <c r="L1378" s="3"/>
      <c r="M1378" s="3"/>
      <c r="N1378" s="3"/>
      <c r="O1378" s="3"/>
      <c r="P1378" s="3"/>
      <c r="Q1378" s="3"/>
      <c r="R1378" s="3"/>
      <c r="S1378" s="3"/>
      <c r="T1378" s="3"/>
      <c r="U1378" s="3"/>
      <c r="V1378" s="3"/>
      <c r="W1378" s="3"/>
      <c r="X1378" s="3"/>
    </row>
    <row r="1379" spans="1:24" x14ac:dyDescent="0.2">
      <c r="A1379" s="3"/>
      <c r="B1379" s="3"/>
      <c r="C1379" s="3"/>
      <c r="D1379" s="3"/>
      <c r="E1379" s="3"/>
      <c r="F1379" s="3"/>
      <c r="G1379" s="3"/>
      <c r="H1379" s="3"/>
      <c r="I1379" s="3"/>
      <c r="J1379" s="3"/>
      <c r="K1379" s="3"/>
      <c r="L1379" s="3"/>
      <c r="M1379" s="3"/>
      <c r="N1379" s="3"/>
      <c r="O1379" s="3"/>
      <c r="P1379" s="3"/>
      <c r="Q1379" s="3"/>
      <c r="R1379" s="3"/>
      <c r="S1379" s="3"/>
      <c r="T1379" s="3"/>
      <c r="U1379" s="3"/>
      <c r="V1379" s="3"/>
      <c r="W1379" s="3"/>
      <c r="X1379" s="3"/>
    </row>
    <row r="1380" spans="1:24" x14ac:dyDescent="0.2">
      <c r="A1380" s="3"/>
      <c r="B1380" s="3"/>
      <c r="C1380" s="3"/>
      <c r="D1380" s="3"/>
      <c r="E1380" s="3"/>
      <c r="F1380" s="3"/>
      <c r="G1380" s="3"/>
      <c r="H1380" s="3"/>
      <c r="I1380" s="3"/>
      <c r="J1380" s="3"/>
      <c r="K1380" s="3"/>
      <c r="L1380" s="3"/>
      <c r="M1380" s="3"/>
      <c r="N1380" s="3"/>
      <c r="O1380" s="3"/>
      <c r="P1380" s="3"/>
      <c r="Q1380" s="3"/>
      <c r="R1380" s="3"/>
      <c r="S1380" s="3"/>
      <c r="T1380" s="3"/>
      <c r="U1380" s="3"/>
      <c r="V1380" s="3"/>
      <c r="W1380" s="3"/>
      <c r="X1380" s="3"/>
    </row>
    <row r="1381" spans="1:24" x14ac:dyDescent="0.2">
      <c r="A1381" s="3"/>
      <c r="B1381" s="3"/>
      <c r="C1381" s="3"/>
      <c r="D1381" s="3"/>
      <c r="E1381" s="3"/>
      <c r="F1381" s="3"/>
      <c r="G1381" s="3"/>
      <c r="H1381" s="3"/>
      <c r="I1381" s="3"/>
      <c r="J1381" s="3"/>
      <c r="K1381" s="3"/>
      <c r="L1381" s="3"/>
      <c r="M1381" s="3"/>
      <c r="N1381" s="3"/>
      <c r="O1381" s="3"/>
      <c r="P1381" s="3"/>
      <c r="Q1381" s="3"/>
      <c r="R1381" s="3"/>
      <c r="S1381" s="3"/>
      <c r="T1381" s="3"/>
      <c r="U1381" s="3"/>
      <c r="V1381" s="3"/>
      <c r="W1381" s="3"/>
      <c r="X1381" s="3"/>
    </row>
    <row r="1382" spans="1:24" x14ac:dyDescent="0.2">
      <c r="A1382" s="3"/>
      <c r="B1382" s="3"/>
      <c r="C1382" s="3"/>
      <c r="D1382" s="3"/>
      <c r="E1382" s="3"/>
      <c r="F1382" s="3"/>
      <c r="G1382" s="3"/>
      <c r="H1382" s="3"/>
      <c r="I1382" s="3"/>
      <c r="J1382" s="3"/>
      <c r="K1382" s="3"/>
      <c r="L1382" s="3"/>
      <c r="M1382" s="3"/>
      <c r="N1382" s="3"/>
      <c r="O1382" s="3"/>
      <c r="P1382" s="3"/>
      <c r="Q1382" s="3"/>
      <c r="R1382" s="3"/>
      <c r="S1382" s="3"/>
      <c r="T1382" s="3"/>
      <c r="U1382" s="3"/>
      <c r="V1382" s="3"/>
      <c r="W1382" s="3"/>
      <c r="X1382" s="3"/>
    </row>
    <row r="1383" spans="1:24" x14ac:dyDescent="0.2">
      <c r="A1383" s="3"/>
      <c r="B1383" s="3"/>
      <c r="C1383" s="3"/>
      <c r="D1383" s="3"/>
      <c r="E1383" s="3"/>
      <c r="F1383" s="3"/>
      <c r="G1383" s="3"/>
      <c r="H1383" s="3"/>
      <c r="I1383" s="3"/>
      <c r="J1383" s="3"/>
      <c r="K1383" s="3"/>
      <c r="L1383" s="3"/>
      <c r="M1383" s="3"/>
      <c r="N1383" s="3"/>
      <c r="O1383" s="3"/>
      <c r="P1383" s="3"/>
      <c r="Q1383" s="3"/>
      <c r="R1383" s="3"/>
      <c r="S1383" s="3"/>
      <c r="T1383" s="3"/>
      <c r="U1383" s="3"/>
      <c r="V1383" s="3"/>
      <c r="W1383" s="3"/>
      <c r="X1383" s="3"/>
    </row>
    <row r="1384" spans="1:24" x14ac:dyDescent="0.2">
      <c r="A1384" s="3"/>
      <c r="B1384" s="3"/>
      <c r="C1384" s="3"/>
      <c r="D1384" s="3"/>
      <c r="E1384" s="3"/>
      <c r="F1384" s="3"/>
      <c r="G1384" s="3"/>
      <c r="H1384" s="3"/>
      <c r="I1384" s="3"/>
      <c r="J1384" s="3"/>
      <c r="K1384" s="3"/>
      <c r="L1384" s="3"/>
      <c r="M1384" s="3"/>
      <c r="N1384" s="3"/>
      <c r="O1384" s="3"/>
      <c r="P1384" s="3"/>
      <c r="Q1384" s="3"/>
      <c r="R1384" s="3"/>
      <c r="S1384" s="3"/>
      <c r="T1384" s="3"/>
      <c r="U1384" s="3"/>
      <c r="V1384" s="3"/>
      <c r="W1384" s="3"/>
      <c r="X1384" s="3"/>
    </row>
    <row r="1385" spans="1:24" x14ac:dyDescent="0.2">
      <c r="A1385" s="3"/>
      <c r="B1385" s="3"/>
      <c r="C1385" s="3"/>
      <c r="D1385" s="3"/>
      <c r="E1385" s="3"/>
      <c r="F1385" s="3"/>
      <c r="G1385" s="3"/>
      <c r="H1385" s="3"/>
      <c r="I1385" s="3"/>
      <c r="J1385" s="3"/>
      <c r="K1385" s="3"/>
      <c r="L1385" s="3"/>
      <c r="M1385" s="3"/>
      <c r="N1385" s="3"/>
      <c r="O1385" s="3"/>
      <c r="P1385" s="3"/>
      <c r="Q1385" s="3"/>
      <c r="R1385" s="3"/>
      <c r="S1385" s="3"/>
      <c r="T1385" s="3"/>
      <c r="U1385" s="3"/>
      <c r="V1385" s="3"/>
      <c r="W1385" s="3"/>
      <c r="X1385" s="3"/>
    </row>
    <row r="1386" spans="1:24" x14ac:dyDescent="0.2">
      <c r="A1386" s="3"/>
      <c r="B1386" s="3"/>
      <c r="C1386" s="3"/>
      <c r="D1386" s="3"/>
      <c r="E1386" s="3"/>
      <c r="F1386" s="3"/>
      <c r="G1386" s="3"/>
      <c r="H1386" s="3"/>
      <c r="I1386" s="3"/>
      <c r="J1386" s="3"/>
      <c r="K1386" s="3"/>
      <c r="L1386" s="3"/>
      <c r="M1386" s="3"/>
      <c r="N1386" s="3"/>
      <c r="O1386" s="3"/>
      <c r="P1386" s="3"/>
      <c r="Q1386" s="3"/>
      <c r="R1386" s="3"/>
      <c r="S1386" s="3"/>
      <c r="T1386" s="3"/>
      <c r="U1386" s="3"/>
      <c r="V1386" s="3"/>
      <c r="W1386" s="3"/>
      <c r="X1386" s="3"/>
    </row>
    <row r="1387" spans="1:24" x14ac:dyDescent="0.2">
      <c r="A1387" s="3"/>
      <c r="B1387" s="3"/>
      <c r="C1387" s="3"/>
      <c r="D1387" s="3"/>
      <c r="E1387" s="3"/>
      <c r="F1387" s="3"/>
      <c r="G1387" s="3"/>
      <c r="H1387" s="3"/>
      <c r="I1387" s="3"/>
      <c r="J1387" s="3"/>
      <c r="K1387" s="3"/>
      <c r="L1387" s="3"/>
      <c r="M1387" s="3"/>
      <c r="N1387" s="3"/>
      <c r="O1387" s="3"/>
      <c r="P1387" s="3"/>
      <c r="Q1387" s="3"/>
      <c r="R1387" s="3"/>
      <c r="S1387" s="3"/>
      <c r="T1387" s="3"/>
      <c r="U1387" s="3"/>
      <c r="V1387" s="3"/>
      <c r="W1387" s="3"/>
      <c r="X1387" s="3"/>
    </row>
    <row r="1388" spans="1:24" x14ac:dyDescent="0.2">
      <c r="A1388" s="3"/>
      <c r="B1388" s="3"/>
      <c r="C1388" s="3"/>
      <c r="D1388" s="3"/>
      <c r="E1388" s="3"/>
      <c r="F1388" s="3"/>
      <c r="G1388" s="3"/>
      <c r="H1388" s="3"/>
      <c r="I1388" s="3"/>
      <c r="J1388" s="3"/>
      <c r="K1388" s="3"/>
      <c r="L1388" s="3"/>
      <c r="M1388" s="3"/>
      <c r="N1388" s="3"/>
      <c r="O1388" s="3"/>
      <c r="P1388" s="3"/>
      <c r="Q1388" s="3"/>
      <c r="R1388" s="3"/>
      <c r="S1388" s="3"/>
      <c r="T1388" s="3"/>
      <c r="U1388" s="3"/>
      <c r="V1388" s="3"/>
      <c r="W1388" s="3"/>
      <c r="X1388" s="3"/>
    </row>
    <row r="1389" spans="1:24" x14ac:dyDescent="0.2">
      <c r="A1389" s="3"/>
      <c r="B1389" s="3"/>
      <c r="C1389" s="3"/>
      <c r="D1389" s="3"/>
      <c r="E1389" s="3"/>
      <c r="F1389" s="3"/>
      <c r="G1389" s="3"/>
      <c r="H1389" s="3"/>
      <c r="I1389" s="3"/>
      <c r="J1389" s="3"/>
      <c r="K1389" s="3"/>
      <c r="L1389" s="3"/>
      <c r="M1389" s="3"/>
      <c r="N1389" s="3"/>
      <c r="O1389" s="3"/>
      <c r="P1389" s="3"/>
      <c r="Q1389" s="3"/>
      <c r="R1389" s="3"/>
      <c r="S1389" s="3"/>
      <c r="T1389" s="3"/>
      <c r="U1389" s="3"/>
      <c r="V1389" s="3"/>
      <c r="W1389" s="3"/>
      <c r="X1389" s="3"/>
    </row>
    <row r="1390" spans="1:24" x14ac:dyDescent="0.2">
      <c r="A1390" s="3"/>
      <c r="B1390" s="3"/>
      <c r="C1390" s="3"/>
      <c r="D1390" s="3"/>
      <c r="E1390" s="3"/>
      <c r="F1390" s="3"/>
      <c r="G1390" s="3"/>
      <c r="H1390" s="3"/>
      <c r="I1390" s="3"/>
      <c r="J1390" s="3"/>
      <c r="K1390" s="3"/>
      <c r="L1390" s="3"/>
      <c r="M1390" s="3"/>
      <c r="N1390" s="3"/>
      <c r="O1390" s="3"/>
      <c r="P1390" s="3"/>
      <c r="Q1390" s="3"/>
      <c r="R1390" s="3"/>
      <c r="S1390" s="3"/>
      <c r="T1390" s="3"/>
      <c r="U1390" s="3"/>
      <c r="V1390" s="3"/>
      <c r="W1390" s="3"/>
      <c r="X1390" s="3"/>
    </row>
    <row r="1391" spans="1:24" x14ac:dyDescent="0.2">
      <c r="A1391" s="3"/>
      <c r="B1391" s="3"/>
      <c r="C1391" s="3"/>
      <c r="D1391" s="3"/>
      <c r="E1391" s="3"/>
      <c r="F1391" s="3"/>
      <c r="G1391" s="3"/>
      <c r="H1391" s="3"/>
      <c r="I1391" s="3"/>
      <c r="J1391" s="3"/>
      <c r="K1391" s="3"/>
      <c r="L1391" s="3"/>
      <c r="M1391" s="3"/>
      <c r="N1391" s="3"/>
      <c r="O1391" s="3"/>
      <c r="P1391" s="3"/>
      <c r="Q1391" s="3"/>
      <c r="R1391" s="3"/>
      <c r="S1391" s="3"/>
      <c r="T1391" s="3"/>
      <c r="U1391" s="3"/>
      <c r="V1391" s="3"/>
      <c r="W1391" s="3"/>
      <c r="X1391" s="3"/>
    </row>
    <row r="1392" spans="1:24" x14ac:dyDescent="0.2">
      <c r="A1392" s="3"/>
      <c r="B1392" s="3"/>
      <c r="C1392" s="3"/>
      <c r="D1392" s="3"/>
      <c r="E1392" s="3"/>
      <c r="F1392" s="3"/>
      <c r="G1392" s="3"/>
      <c r="H1392" s="3"/>
      <c r="I1392" s="3"/>
      <c r="J1392" s="3"/>
      <c r="K1392" s="3"/>
      <c r="L1392" s="3"/>
      <c r="M1392" s="3"/>
      <c r="N1392" s="3"/>
      <c r="O1392" s="3"/>
      <c r="P1392" s="3"/>
      <c r="Q1392" s="3"/>
      <c r="R1392" s="3"/>
      <c r="S1392" s="3"/>
      <c r="T1392" s="3"/>
      <c r="U1392" s="3"/>
      <c r="V1392" s="3"/>
      <c r="W1392" s="3"/>
      <c r="X1392" s="3"/>
    </row>
    <row r="1393" spans="1:24" x14ac:dyDescent="0.2">
      <c r="A1393" s="3"/>
      <c r="B1393" s="3"/>
      <c r="C1393" s="3"/>
      <c r="D1393" s="3"/>
      <c r="E1393" s="3"/>
      <c r="F1393" s="3"/>
      <c r="G1393" s="3"/>
      <c r="H1393" s="3"/>
      <c r="I1393" s="3"/>
      <c r="J1393" s="3"/>
      <c r="K1393" s="3"/>
      <c r="L1393" s="3"/>
      <c r="M1393" s="3"/>
      <c r="N1393" s="3"/>
      <c r="O1393" s="3"/>
      <c r="P1393" s="3"/>
      <c r="Q1393" s="3"/>
      <c r="R1393" s="3"/>
      <c r="S1393" s="3"/>
      <c r="T1393" s="3"/>
      <c r="U1393" s="3"/>
      <c r="V1393" s="3"/>
      <c r="W1393" s="3"/>
      <c r="X1393" s="3"/>
    </row>
    <row r="1394" spans="1:24" x14ac:dyDescent="0.2">
      <c r="A1394" s="3"/>
      <c r="B1394" s="3"/>
      <c r="C1394" s="3"/>
      <c r="D1394" s="3"/>
      <c r="E1394" s="3"/>
      <c r="F1394" s="3"/>
      <c r="G1394" s="3"/>
      <c r="H1394" s="3"/>
      <c r="I1394" s="3"/>
      <c r="J1394" s="3"/>
      <c r="K1394" s="3"/>
      <c r="L1394" s="3"/>
      <c r="M1394" s="3"/>
      <c r="N1394" s="3"/>
      <c r="O1394" s="3"/>
      <c r="P1394" s="3"/>
      <c r="Q1394" s="3"/>
      <c r="R1394" s="3"/>
      <c r="S1394" s="3"/>
      <c r="T1394" s="3"/>
      <c r="U1394" s="3"/>
      <c r="V1394" s="3"/>
      <c r="W1394" s="3"/>
      <c r="X1394" s="3"/>
    </row>
    <row r="1395" spans="1:24" x14ac:dyDescent="0.2">
      <c r="A1395" s="3"/>
      <c r="B1395" s="3"/>
      <c r="C1395" s="3"/>
      <c r="D1395" s="3"/>
      <c r="E1395" s="3"/>
      <c r="F1395" s="3"/>
      <c r="G1395" s="3"/>
      <c r="H1395" s="3"/>
      <c r="I1395" s="3"/>
      <c r="J1395" s="3"/>
      <c r="K1395" s="3"/>
      <c r="L1395" s="3"/>
      <c r="M1395" s="3"/>
      <c r="N1395" s="3"/>
      <c r="O1395" s="3"/>
      <c r="P1395" s="3"/>
      <c r="Q1395" s="3"/>
      <c r="R1395" s="3"/>
      <c r="S1395" s="3"/>
      <c r="T1395" s="3"/>
      <c r="U1395" s="3"/>
      <c r="V1395" s="3"/>
      <c r="W1395" s="3"/>
      <c r="X1395" s="3"/>
    </row>
    <row r="1396" spans="1:24" x14ac:dyDescent="0.2">
      <c r="A1396" s="3"/>
      <c r="B1396" s="3"/>
      <c r="C1396" s="3"/>
      <c r="D1396" s="3"/>
      <c r="E1396" s="3"/>
      <c r="F1396" s="3"/>
      <c r="G1396" s="3"/>
      <c r="H1396" s="3"/>
      <c r="I1396" s="3"/>
      <c r="J1396" s="3"/>
      <c r="K1396" s="3"/>
      <c r="L1396" s="3"/>
      <c r="M1396" s="3"/>
      <c r="N1396" s="3"/>
      <c r="O1396" s="3"/>
      <c r="P1396" s="3"/>
      <c r="Q1396" s="3"/>
      <c r="R1396" s="3"/>
      <c r="S1396" s="3"/>
      <c r="T1396" s="3"/>
      <c r="U1396" s="3"/>
      <c r="V1396" s="3"/>
      <c r="W1396" s="3"/>
      <c r="X1396" s="3"/>
    </row>
    <row r="1397" spans="1:24" x14ac:dyDescent="0.2">
      <c r="A1397" s="3"/>
      <c r="B1397" s="3"/>
      <c r="C1397" s="3"/>
      <c r="D1397" s="3"/>
      <c r="E1397" s="3"/>
      <c r="F1397" s="3"/>
      <c r="G1397" s="3"/>
      <c r="H1397" s="3"/>
      <c r="I1397" s="3"/>
      <c r="J1397" s="3"/>
      <c r="K1397" s="3"/>
      <c r="L1397" s="3"/>
      <c r="M1397" s="3"/>
      <c r="N1397" s="3"/>
      <c r="O1397" s="3"/>
      <c r="P1397" s="3"/>
      <c r="Q1397" s="3"/>
      <c r="R1397" s="3"/>
      <c r="S1397" s="3"/>
      <c r="T1397" s="3"/>
      <c r="U1397" s="3"/>
      <c r="V1397" s="3"/>
      <c r="W1397" s="3"/>
      <c r="X1397" s="3"/>
    </row>
    <row r="1398" spans="1:24" x14ac:dyDescent="0.2">
      <c r="A1398" s="3"/>
      <c r="B1398" s="3"/>
      <c r="C1398" s="3"/>
      <c r="D1398" s="3"/>
      <c r="E1398" s="3"/>
      <c r="F1398" s="3"/>
      <c r="G1398" s="3"/>
      <c r="H1398" s="3"/>
      <c r="I1398" s="3"/>
      <c r="J1398" s="3"/>
      <c r="K1398" s="3"/>
      <c r="L1398" s="3"/>
      <c r="M1398" s="3"/>
      <c r="N1398" s="3"/>
      <c r="O1398" s="3"/>
      <c r="P1398" s="3"/>
      <c r="Q1398" s="3"/>
      <c r="R1398" s="3"/>
      <c r="S1398" s="3"/>
      <c r="T1398" s="3"/>
      <c r="U1398" s="3"/>
      <c r="V1398" s="3"/>
      <c r="W1398" s="3"/>
      <c r="X1398" s="3"/>
    </row>
    <row r="1399" spans="1:24" x14ac:dyDescent="0.2">
      <c r="A1399" s="3"/>
      <c r="B1399" s="3"/>
      <c r="C1399" s="3"/>
      <c r="D1399" s="3"/>
      <c r="E1399" s="3"/>
      <c r="F1399" s="3"/>
      <c r="G1399" s="3"/>
      <c r="H1399" s="3"/>
      <c r="I1399" s="3"/>
      <c r="J1399" s="3"/>
      <c r="K1399" s="3"/>
      <c r="L1399" s="3"/>
      <c r="M1399" s="3"/>
      <c r="N1399" s="3"/>
      <c r="O1399" s="3"/>
      <c r="P1399" s="3"/>
      <c r="Q1399" s="3"/>
      <c r="R1399" s="3"/>
      <c r="S1399" s="3"/>
      <c r="T1399" s="3"/>
      <c r="U1399" s="3"/>
      <c r="V1399" s="3"/>
      <c r="W1399" s="3"/>
      <c r="X1399" s="3"/>
    </row>
    <row r="1400" spans="1:24" x14ac:dyDescent="0.2">
      <c r="A1400" s="3"/>
      <c r="B1400" s="3"/>
      <c r="C1400" s="3"/>
      <c r="D1400" s="3"/>
      <c r="E1400" s="3"/>
      <c r="F1400" s="3"/>
      <c r="G1400" s="3"/>
      <c r="H1400" s="3"/>
      <c r="I1400" s="3"/>
      <c r="J1400" s="3"/>
      <c r="K1400" s="3"/>
      <c r="L1400" s="3"/>
      <c r="M1400" s="3"/>
      <c r="N1400" s="3"/>
      <c r="O1400" s="3"/>
      <c r="P1400" s="3"/>
      <c r="Q1400" s="3"/>
      <c r="R1400" s="3"/>
      <c r="S1400" s="3"/>
      <c r="T1400" s="3"/>
      <c r="U1400" s="3"/>
      <c r="V1400" s="3"/>
      <c r="W1400" s="3"/>
      <c r="X1400" s="3"/>
    </row>
    <row r="1401" spans="1:24" x14ac:dyDescent="0.2">
      <c r="A1401" s="3"/>
      <c r="B1401" s="3"/>
      <c r="C1401" s="3"/>
      <c r="D1401" s="3"/>
      <c r="E1401" s="3"/>
      <c r="F1401" s="3"/>
      <c r="G1401" s="3"/>
      <c r="H1401" s="3"/>
      <c r="I1401" s="3"/>
      <c r="J1401" s="3"/>
      <c r="K1401" s="3"/>
      <c r="L1401" s="3"/>
      <c r="M1401" s="3"/>
      <c r="N1401" s="3"/>
      <c r="O1401" s="3"/>
      <c r="P1401" s="3"/>
      <c r="Q1401" s="3"/>
      <c r="R1401" s="3"/>
      <c r="S1401" s="3"/>
      <c r="T1401" s="3"/>
      <c r="U1401" s="3"/>
      <c r="V1401" s="3"/>
      <c r="W1401" s="3"/>
      <c r="X1401" s="3"/>
    </row>
    <row r="1402" spans="1:24" x14ac:dyDescent="0.2">
      <c r="A1402" s="3"/>
      <c r="B1402" s="3"/>
      <c r="C1402" s="3"/>
      <c r="D1402" s="3"/>
      <c r="E1402" s="3"/>
      <c r="F1402" s="3"/>
      <c r="G1402" s="3"/>
      <c r="H1402" s="3"/>
      <c r="I1402" s="3"/>
      <c r="J1402" s="3"/>
      <c r="K1402" s="3"/>
      <c r="L1402" s="3"/>
      <c r="M1402" s="3"/>
      <c r="N1402" s="3"/>
      <c r="O1402" s="3"/>
      <c r="P1402" s="3"/>
      <c r="Q1402" s="3"/>
      <c r="R1402" s="3"/>
      <c r="S1402" s="3"/>
      <c r="T1402" s="3"/>
      <c r="U1402" s="3"/>
      <c r="V1402" s="3"/>
      <c r="W1402" s="3"/>
      <c r="X1402" s="3"/>
    </row>
    <row r="1403" spans="1:24" x14ac:dyDescent="0.2">
      <c r="A1403" s="3"/>
      <c r="B1403" s="3"/>
      <c r="C1403" s="3"/>
      <c r="D1403" s="3"/>
      <c r="E1403" s="3"/>
      <c r="F1403" s="3"/>
      <c r="G1403" s="3"/>
      <c r="H1403" s="3"/>
      <c r="I1403" s="3"/>
      <c r="J1403" s="3"/>
      <c r="K1403" s="3"/>
      <c r="L1403" s="3"/>
      <c r="M1403" s="3"/>
      <c r="N1403" s="3"/>
      <c r="O1403" s="3"/>
      <c r="P1403" s="3"/>
      <c r="Q1403" s="3"/>
      <c r="R1403" s="3"/>
      <c r="S1403" s="3"/>
      <c r="T1403" s="3"/>
      <c r="U1403" s="3"/>
      <c r="V1403" s="3"/>
      <c r="W1403" s="3"/>
      <c r="X1403" s="3"/>
    </row>
    <row r="1404" spans="1:24" x14ac:dyDescent="0.2">
      <c r="A1404" s="3"/>
      <c r="B1404" s="3"/>
      <c r="C1404" s="3"/>
      <c r="D1404" s="3"/>
      <c r="E1404" s="3"/>
      <c r="F1404" s="3"/>
      <c r="G1404" s="3"/>
      <c r="H1404" s="3"/>
      <c r="I1404" s="3"/>
      <c r="J1404" s="3"/>
      <c r="K1404" s="3"/>
      <c r="L1404" s="3"/>
      <c r="M1404" s="3"/>
      <c r="N1404" s="3"/>
      <c r="O1404" s="3"/>
      <c r="P1404" s="3"/>
      <c r="Q1404" s="3"/>
      <c r="R1404" s="3"/>
      <c r="S1404" s="3"/>
      <c r="T1404" s="3"/>
      <c r="U1404" s="3"/>
      <c r="V1404" s="3"/>
      <c r="W1404" s="3"/>
      <c r="X1404" s="3"/>
    </row>
    <row r="1405" spans="1:24" x14ac:dyDescent="0.2">
      <c r="A1405" s="3"/>
      <c r="B1405" s="3"/>
      <c r="C1405" s="3"/>
      <c r="D1405" s="3"/>
      <c r="E1405" s="3"/>
      <c r="F1405" s="3"/>
      <c r="G1405" s="3"/>
      <c r="H1405" s="3"/>
      <c r="I1405" s="3"/>
      <c r="J1405" s="3"/>
      <c r="K1405" s="3"/>
      <c r="L1405" s="3"/>
      <c r="M1405" s="3"/>
      <c r="N1405" s="3"/>
      <c r="O1405" s="3"/>
      <c r="P1405" s="3"/>
      <c r="Q1405" s="3"/>
      <c r="R1405" s="3"/>
      <c r="S1405" s="3"/>
      <c r="T1405" s="3"/>
      <c r="U1405" s="3"/>
      <c r="V1405" s="3"/>
      <c r="W1405" s="3"/>
      <c r="X1405" s="3"/>
    </row>
    <row r="1406" spans="1:24" x14ac:dyDescent="0.2">
      <c r="A1406" s="3"/>
      <c r="B1406" s="3"/>
      <c r="C1406" s="3"/>
      <c r="D1406" s="3"/>
      <c r="E1406" s="3"/>
      <c r="F1406" s="3"/>
      <c r="G1406" s="3"/>
      <c r="H1406" s="3"/>
      <c r="I1406" s="3"/>
      <c r="J1406" s="3"/>
      <c r="K1406" s="3"/>
      <c r="L1406" s="3"/>
      <c r="M1406" s="3"/>
      <c r="N1406" s="3"/>
      <c r="O1406" s="3"/>
      <c r="P1406" s="3"/>
      <c r="Q1406" s="3"/>
      <c r="R1406" s="3"/>
      <c r="S1406" s="3"/>
      <c r="T1406" s="3"/>
      <c r="U1406" s="3"/>
      <c r="V1406" s="3"/>
      <c r="W1406" s="3"/>
      <c r="X1406" s="3"/>
    </row>
    <row r="1407" spans="1:24" x14ac:dyDescent="0.2">
      <c r="A1407" s="3"/>
      <c r="B1407" s="3"/>
      <c r="C1407" s="3"/>
      <c r="D1407" s="3"/>
      <c r="E1407" s="3"/>
      <c r="F1407" s="3"/>
      <c r="G1407" s="3"/>
      <c r="H1407" s="3"/>
      <c r="I1407" s="3"/>
      <c r="J1407" s="3"/>
      <c r="K1407" s="3"/>
      <c r="L1407" s="3"/>
      <c r="M1407" s="3"/>
      <c r="N1407" s="3"/>
      <c r="O1407" s="3"/>
      <c r="P1407" s="3"/>
      <c r="Q1407" s="3"/>
      <c r="R1407" s="3"/>
      <c r="S1407" s="3"/>
      <c r="T1407" s="3"/>
      <c r="U1407" s="3"/>
      <c r="V1407" s="3"/>
      <c r="W1407" s="3"/>
      <c r="X1407" s="3"/>
    </row>
    <row r="1408" spans="1:24" x14ac:dyDescent="0.2">
      <c r="A1408" s="3"/>
      <c r="B1408" s="3"/>
      <c r="C1408" s="3"/>
      <c r="D1408" s="3"/>
      <c r="E1408" s="3"/>
      <c r="F1408" s="3"/>
      <c r="G1408" s="3"/>
      <c r="H1408" s="3"/>
      <c r="I1408" s="3"/>
      <c r="J1408" s="3"/>
      <c r="K1408" s="3"/>
      <c r="L1408" s="3"/>
      <c r="M1408" s="3"/>
      <c r="N1408" s="3"/>
      <c r="O1408" s="3"/>
      <c r="P1408" s="3"/>
      <c r="Q1408" s="3"/>
      <c r="R1408" s="3"/>
      <c r="S1408" s="3"/>
      <c r="T1408" s="3"/>
      <c r="U1408" s="3"/>
      <c r="V1408" s="3"/>
      <c r="W1408" s="3"/>
      <c r="X1408" s="3"/>
    </row>
    <row r="1409" spans="1:24" x14ac:dyDescent="0.2">
      <c r="A1409" s="3"/>
      <c r="B1409" s="3"/>
      <c r="C1409" s="3"/>
      <c r="D1409" s="3"/>
      <c r="E1409" s="3"/>
      <c r="F1409" s="3"/>
      <c r="G1409" s="3"/>
      <c r="H1409" s="3"/>
      <c r="I1409" s="3"/>
      <c r="J1409" s="3"/>
      <c r="K1409" s="3"/>
      <c r="L1409" s="3"/>
      <c r="M1409" s="3"/>
      <c r="N1409" s="3"/>
      <c r="O1409" s="3"/>
      <c r="P1409" s="3"/>
      <c r="Q1409" s="3"/>
      <c r="R1409" s="3"/>
      <c r="S1409" s="3"/>
      <c r="T1409" s="3"/>
      <c r="U1409" s="3"/>
      <c r="V1409" s="3"/>
      <c r="W1409" s="3"/>
      <c r="X1409" s="3"/>
    </row>
    <row r="1410" spans="1:24" x14ac:dyDescent="0.2">
      <c r="A1410" s="3"/>
      <c r="B1410" s="3"/>
      <c r="C1410" s="3"/>
      <c r="D1410" s="3"/>
      <c r="E1410" s="3"/>
      <c r="F1410" s="3"/>
      <c r="G1410" s="3"/>
      <c r="H1410" s="3"/>
      <c r="I1410" s="3"/>
      <c r="J1410" s="3"/>
      <c r="K1410" s="3"/>
      <c r="L1410" s="3"/>
      <c r="M1410" s="3"/>
      <c r="N1410" s="3"/>
      <c r="O1410" s="3"/>
      <c r="P1410" s="3"/>
      <c r="Q1410" s="3"/>
      <c r="R1410" s="3"/>
      <c r="S1410" s="3"/>
      <c r="T1410" s="3"/>
      <c r="U1410" s="3"/>
      <c r="V1410" s="3"/>
      <c r="W1410" s="3"/>
      <c r="X1410" s="3"/>
    </row>
    <row r="1411" spans="1:24" x14ac:dyDescent="0.2">
      <c r="A1411" s="3"/>
      <c r="B1411" s="3"/>
      <c r="C1411" s="3"/>
      <c r="D1411" s="3"/>
      <c r="E1411" s="3"/>
      <c r="F1411" s="3"/>
      <c r="G1411" s="3"/>
      <c r="H1411" s="3"/>
      <c r="I1411" s="3"/>
      <c r="J1411" s="3"/>
      <c r="K1411" s="3"/>
      <c r="L1411" s="3"/>
      <c r="M1411" s="3"/>
      <c r="N1411" s="3"/>
      <c r="O1411" s="3"/>
      <c r="P1411" s="3"/>
      <c r="Q1411" s="3"/>
      <c r="R1411" s="3"/>
      <c r="S1411" s="3"/>
      <c r="T1411" s="3"/>
      <c r="U1411" s="3"/>
      <c r="V1411" s="3"/>
      <c r="W1411" s="3"/>
      <c r="X1411" s="3"/>
    </row>
    <row r="1412" spans="1:24" x14ac:dyDescent="0.2">
      <c r="A1412" s="3"/>
      <c r="B1412" s="3"/>
      <c r="C1412" s="3"/>
      <c r="D1412" s="3"/>
      <c r="E1412" s="3"/>
      <c r="F1412" s="3"/>
      <c r="G1412" s="3"/>
      <c r="H1412" s="3"/>
      <c r="I1412" s="3"/>
      <c r="J1412" s="3"/>
      <c r="K1412" s="3"/>
      <c r="L1412" s="3"/>
      <c r="M1412" s="3"/>
      <c r="N1412" s="3"/>
      <c r="O1412" s="3"/>
      <c r="P1412" s="3"/>
      <c r="Q1412" s="3"/>
      <c r="R1412" s="3"/>
      <c r="S1412" s="3"/>
      <c r="T1412" s="3"/>
      <c r="U1412" s="3"/>
      <c r="V1412" s="3"/>
      <c r="W1412" s="3"/>
      <c r="X1412" s="3"/>
    </row>
    <row r="1413" spans="1:24" x14ac:dyDescent="0.2">
      <c r="A1413" s="3"/>
      <c r="B1413" s="3"/>
      <c r="C1413" s="3"/>
      <c r="D1413" s="3"/>
      <c r="E1413" s="3"/>
      <c r="F1413" s="3"/>
      <c r="G1413" s="3"/>
      <c r="H1413" s="3"/>
      <c r="I1413" s="3"/>
      <c r="J1413" s="3"/>
      <c r="K1413" s="3"/>
      <c r="L1413" s="3"/>
      <c r="M1413" s="3"/>
      <c r="N1413" s="3"/>
      <c r="O1413" s="3"/>
      <c r="P1413" s="3"/>
      <c r="Q1413" s="3"/>
      <c r="R1413" s="3"/>
      <c r="S1413" s="3"/>
      <c r="T1413" s="3"/>
      <c r="U1413" s="3"/>
      <c r="V1413" s="3"/>
      <c r="W1413" s="3"/>
      <c r="X1413" s="3"/>
    </row>
    <row r="1414" spans="1:24" x14ac:dyDescent="0.2">
      <c r="A1414" s="3"/>
      <c r="B1414" s="3"/>
      <c r="C1414" s="3"/>
      <c r="D1414" s="3"/>
      <c r="E1414" s="3"/>
      <c r="F1414" s="3"/>
      <c r="G1414" s="3"/>
      <c r="H1414" s="3"/>
      <c r="I1414" s="3"/>
      <c r="J1414" s="3"/>
      <c r="K1414" s="3"/>
      <c r="L1414" s="3"/>
      <c r="M1414" s="3"/>
      <c r="N1414" s="3"/>
      <c r="O1414" s="3"/>
      <c r="P1414" s="3"/>
      <c r="Q1414" s="3"/>
      <c r="R1414" s="3"/>
      <c r="S1414" s="3"/>
      <c r="T1414" s="3"/>
      <c r="U1414" s="3"/>
      <c r="V1414" s="3"/>
      <c r="W1414" s="3"/>
      <c r="X1414" s="3"/>
    </row>
    <row r="1415" spans="1:24" x14ac:dyDescent="0.2">
      <c r="A1415" s="3"/>
      <c r="B1415" s="3"/>
      <c r="C1415" s="3"/>
      <c r="D1415" s="3"/>
      <c r="E1415" s="3"/>
      <c r="F1415" s="3"/>
      <c r="G1415" s="3"/>
      <c r="H1415" s="3"/>
      <c r="I1415" s="3"/>
      <c r="J1415" s="3"/>
      <c r="K1415" s="3"/>
      <c r="L1415" s="3"/>
      <c r="M1415" s="3"/>
      <c r="N1415" s="3"/>
      <c r="O1415" s="3"/>
      <c r="P1415" s="3"/>
      <c r="Q1415" s="3"/>
      <c r="R1415" s="3"/>
      <c r="S1415" s="3"/>
      <c r="T1415" s="3"/>
      <c r="U1415" s="3"/>
      <c r="V1415" s="3"/>
      <c r="W1415" s="3"/>
      <c r="X1415" s="3"/>
    </row>
    <row r="1416" spans="1:24" x14ac:dyDescent="0.2">
      <c r="A1416" s="3"/>
      <c r="B1416" s="3"/>
      <c r="C1416" s="3"/>
      <c r="D1416" s="3"/>
      <c r="E1416" s="3"/>
      <c r="F1416" s="3"/>
      <c r="G1416" s="3"/>
      <c r="H1416" s="3"/>
      <c r="I1416" s="3"/>
      <c r="J1416" s="3"/>
      <c r="K1416" s="3"/>
      <c r="L1416" s="3"/>
      <c r="M1416" s="3"/>
      <c r="N1416" s="3"/>
      <c r="O1416" s="3"/>
      <c r="P1416" s="3"/>
      <c r="Q1416" s="3"/>
      <c r="R1416" s="3"/>
      <c r="S1416" s="3"/>
      <c r="T1416" s="3"/>
      <c r="U1416" s="3"/>
      <c r="V1416" s="3"/>
      <c r="W1416" s="3"/>
      <c r="X1416" s="3"/>
    </row>
    <row r="1417" spans="1:24" x14ac:dyDescent="0.2">
      <c r="A1417" s="3"/>
      <c r="B1417" s="3"/>
      <c r="C1417" s="3"/>
      <c r="D1417" s="3"/>
      <c r="E1417" s="3"/>
      <c r="F1417" s="3"/>
      <c r="G1417" s="3"/>
      <c r="H1417" s="3"/>
      <c r="I1417" s="3"/>
      <c r="J1417" s="3"/>
      <c r="K1417" s="3"/>
      <c r="L1417" s="3"/>
      <c r="M1417" s="3"/>
      <c r="N1417" s="3"/>
      <c r="O1417" s="3"/>
      <c r="P1417" s="3"/>
      <c r="Q1417" s="3"/>
      <c r="R1417" s="3"/>
      <c r="S1417" s="3"/>
      <c r="T1417" s="3"/>
      <c r="U1417" s="3"/>
      <c r="V1417" s="3"/>
      <c r="W1417" s="3"/>
      <c r="X1417" s="3"/>
    </row>
    <row r="1418" spans="1:24" x14ac:dyDescent="0.2">
      <c r="A1418" s="3"/>
      <c r="B1418" s="3"/>
      <c r="C1418" s="3"/>
      <c r="D1418" s="3"/>
      <c r="E1418" s="3"/>
      <c r="F1418" s="3"/>
      <c r="G1418" s="3"/>
      <c r="H1418" s="3"/>
      <c r="I1418" s="3"/>
      <c r="J1418" s="3"/>
      <c r="K1418" s="3"/>
      <c r="L1418" s="3"/>
      <c r="M1418" s="3"/>
      <c r="N1418" s="3"/>
      <c r="O1418" s="3"/>
      <c r="P1418" s="3"/>
      <c r="Q1418" s="3"/>
      <c r="R1418" s="3"/>
      <c r="S1418" s="3"/>
      <c r="T1418" s="3"/>
      <c r="U1418" s="3"/>
      <c r="V1418" s="3"/>
      <c r="W1418" s="3"/>
      <c r="X1418" s="3"/>
    </row>
    <row r="1419" spans="1:24" x14ac:dyDescent="0.2">
      <c r="A1419" s="3"/>
      <c r="B1419" s="3"/>
      <c r="C1419" s="3"/>
      <c r="D1419" s="3"/>
      <c r="E1419" s="3"/>
      <c r="F1419" s="3"/>
      <c r="G1419" s="3"/>
      <c r="H1419" s="3"/>
      <c r="I1419" s="3"/>
      <c r="J1419" s="3"/>
      <c r="K1419" s="3"/>
      <c r="L1419" s="3"/>
      <c r="M1419" s="3"/>
      <c r="N1419" s="3"/>
      <c r="O1419" s="3"/>
      <c r="P1419" s="3"/>
      <c r="Q1419" s="3"/>
      <c r="R1419" s="3"/>
      <c r="S1419" s="3"/>
      <c r="T1419" s="3"/>
      <c r="U1419" s="3"/>
      <c r="V1419" s="3"/>
      <c r="W1419" s="3"/>
      <c r="X1419" s="3"/>
    </row>
    <row r="1420" spans="1:24" x14ac:dyDescent="0.2">
      <c r="A1420" s="3"/>
      <c r="B1420" s="3"/>
      <c r="C1420" s="3"/>
      <c r="D1420" s="3"/>
      <c r="E1420" s="3"/>
      <c r="F1420" s="3"/>
      <c r="G1420" s="3"/>
      <c r="H1420" s="3"/>
      <c r="I1420" s="3"/>
      <c r="J1420" s="3"/>
      <c r="K1420" s="3"/>
      <c r="L1420" s="3"/>
      <c r="M1420" s="3"/>
      <c r="N1420" s="3"/>
      <c r="O1420" s="3"/>
      <c r="P1420" s="3"/>
      <c r="Q1420" s="3"/>
      <c r="R1420" s="3"/>
      <c r="S1420" s="3"/>
      <c r="T1420" s="3"/>
      <c r="U1420" s="3"/>
      <c r="V1420" s="3"/>
      <c r="W1420" s="3"/>
      <c r="X1420" s="3"/>
    </row>
    <row r="1421" spans="1:24" x14ac:dyDescent="0.2">
      <c r="A1421" s="3"/>
      <c r="B1421" s="3"/>
      <c r="C1421" s="3"/>
      <c r="D1421" s="3"/>
      <c r="E1421" s="3"/>
      <c r="F1421" s="3"/>
      <c r="G1421" s="3"/>
      <c r="H1421" s="3"/>
      <c r="I1421" s="3"/>
      <c r="J1421" s="3"/>
      <c r="K1421" s="3"/>
      <c r="L1421" s="3"/>
      <c r="M1421" s="3"/>
      <c r="N1421" s="3"/>
      <c r="O1421" s="3"/>
      <c r="P1421" s="3"/>
      <c r="Q1421" s="3"/>
      <c r="R1421" s="3"/>
      <c r="S1421" s="3"/>
      <c r="T1421" s="3"/>
      <c r="U1421" s="3"/>
      <c r="V1421" s="3"/>
      <c r="W1421" s="3"/>
      <c r="X1421" s="3"/>
    </row>
    <row r="1422" spans="1:24" x14ac:dyDescent="0.2">
      <c r="A1422" s="3"/>
      <c r="B1422" s="3"/>
      <c r="C1422" s="3"/>
      <c r="D1422" s="3"/>
      <c r="E1422" s="3"/>
      <c r="F1422" s="3"/>
      <c r="G1422" s="3"/>
      <c r="H1422" s="3"/>
      <c r="I1422" s="3"/>
      <c r="J1422" s="3"/>
      <c r="K1422" s="3"/>
      <c r="L1422" s="3"/>
      <c r="M1422" s="3"/>
      <c r="N1422" s="3"/>
      <c r="O1422" s="3"/>
      <c r="P1422" s="3"/>
      <c r="Q1422" s="3"/>
      <c r="R1422" s="3"/>
      <c r="S1422" s="3"/>
      <c r="T1422" s="3"/>
      <c r="U1422" s="3"/>
      <c r="V1422" s="3"/>
      <c r="W1422" s="3"/>
      <c r="X1422" s="3"/>
    </row>
    <row r="1423" spans="1:24" x14ac:dyDescent="0.2">
      <c r="A1423" s="3"/>
      <c r="B1423" s="3"/>
      <c r="C1423" s="3"/>
      <c r="D1423" s="3"/>
      <c r="E1423" s="3"/>
      <c r="F1423" s="3"/>
      <c r="G1423" s="3"/>
      <c r="H1423" s="3"/>
      <c r="I1423" s="3"/>
      <c r="J1423" s="3"/>
      <c r="K1423" s="3"/>
      <c r="L1423" s="3"/>
      <c r="M1423" s="3"/>
      <c r="N1423" s="3"/>
      <c r="O1423" s="3"/>
      <c r="P1423" s="3"/>
      <c r="Q1423" s="3"/>
      <c r="R1423" s="3"/>
      <c r="S1423" s="3"/>
      <c r="T1423" s="3"/>
      <c r="U1423" s="3"/>
      <c r="V1423" s="3"/>
      <c r="W1423" s="3"/>
      <c r="X1423" s="3"/>
    </row>
    <row r="1424" spans="1:24" x14ac:dyDescent="0.2">
      <c r="A1424" s="3"/>
      <c r="B1424" s="3"/>
      <c r="C1424" s="3"/>
      <c r="D1424" s="3"/>
      <c r="E1424" s="3"/>
      <c r="F1424" s="3"/>
      <c r="G1424" s="3"/>
      <c r="H1424" s="3"/>
      <c r="I1424" s="3"/>
      <c r="J1424" s="3"/>
      <c r="K1424" s="3"/>
      <c r="L1424" s="3"/>
      <c r="M1424" s="3"/>
      <c r="N1424" s="3"/>
      <c r="O1424" s="3"/>
      <c r="P1424" s="3"/>
      <c r="Q1424" s="3"/>
      <c r="R1424" s="3"/>
      <c r="S1424" s="3"/>
      <c r="T1424" s="3"/>
      <c r="U1424" s="3"/>
      <c r="V1424" s="3"/>
      <c r="W1424" s="3"/>
      <c r="X1424" s="3"/>
    </row>
    <row r="1425" spans="1:24" x14ac:dyDescent="0.2">
      <c r="A1425" s="3"/>
      <c r="B1425" s="3"/>
      <c r="C1425" s="3"/>
      <c r="D1425" s="3"/>
      <c r="E1425" s="3"/>
      <c r="F1425" s="3"/>
      <c r="G1425" s="3"/>
      <c r="H1425" s="3"/>
      <c r="I1425" s="3"/>
      <c r="J1425" s="3"/>
      <c r="K1425" s="3"/>
      <c r="L1425" s="3"/>
      <c r="M1425" s="3"/>
      <c r="N1425" s="3"/>
      <c r="O1425" s="3"/>
      <c r="P1425" s="3"/>
      <c r="Q1425" s="3"/>
      <c r="R1425" s="3"/>
      <c r="S1425" s="3"/>
      <c r="T1425" s="3"/>
      <c r="U1425" s="3"/>
      <c r="V1425" s="3"/>
      <c r="W1425" s="3"/>
      <c r="X1425" s="3"/>
    </row>
    <row r="1426" spans="1:24" x14ac:dyDescent="0.2">
      <c r="A1426" s="3"/>
      <c r="B1426" s="3"/>
      <c r="C1426" s="3"/>
      <c r="D1426" s="3"/>
      <c r="E1426" s="3"/>
      <c r="F1426" s="3"/>
      <c r="G1426" s="3"/>
      <c r="H1426" s="3"/>
      <c r="I1426" s="3"/>
      <c r="J1426" s="3"/>
      <c r="K1426" s="3"/>
      <c r="L1426" s="3"/>
      <c r="M1426" s="3"/>
      <c r="N1426" s="3"/>
      <c r="O1426" s="3"/>
      <c r="P1426" s="3"/>
      <c r="Q1426" s="3"/>
      <c r="R1426" s="3"/>
      <c r="S1426" s="3"/>
      <c r="T1426" s="3"/>
      <c r="U1426" s="3"/>
      <c r="V1426" s="3"/>
      <c r="W1426" s="3"/>
      <c r="X1426" s="3"/>
    </row>
    <row r="1427" spans="1:24" x14ac:dyDescent="0.2">
      <c r="A1427" s="3"/>
      <c r="B1427" s="3"/>
      <c r="C1427" s="3"/>
      <c r="D1427" s="3"/>
      <c r="E1427" s="3"/>
      <c r="F1427" s="3"/>
      <c r="G1427" s="3"/>
      <c r="H1427" s="3"/>
      <c r="I1427" s="3"/>
      <c r="J1427" s="3"/>
      <c r="K1427" s="3"/>
      <c r="L1427" s="3"/>
      <c r="M1427" s="3"/>
      <c r="N1427" s="3"/>
      <c r="O1427" s="3"/>
      <c r="P1427" s="3"/>
      <c r="Q1427" s="3"/>
      <c r="R1427" s="3"/>
      <c r="S1427" s="3"/>
      <c r="T1427" s="3"/>
      <c r="U1427" s="3"/>
      <c r="V1427" s="3"/>
      <c r="W1427" s="3"/>
      <c r="X1427" s="3"/>
    </row>
    <row r="1428" spans="1:24" x14ac:dyDescent="0.2">
      <c r="A1428" s="3"/>
      <c r="B1428" s="3"/>
      <c r="C1428" s="3"/>
      <c r="D1428" s="3"/>
      <c r="E1428" s="3"/>
      <c r="F1428" s="3"/>
      <c r="G1428" s="3"/>
      <c r="H1428" s="3"/>
      <c r="I1428" s="3"/>
      <c r="J1428" s="3"/>
      <c r="K1428" s="3"/>
      <c r="L1428" s="3"/>
      <c r="M1428" s="3"/>
      <c r="N1428" s="3"/>
      <c r="O1428" s="3"/>
      <c r="P1428" s="3"/>
      <c r="Q1428" s="3"/>
      <c r="R1428" s="3"/>
      <c r="S1428" s="3"/>
      <c r="T1428" s="3"/>
      <c r="U1428" s="3"/>
      <c r="V1428" s="3"/>
      <c r="W1428" s="3"/>
      <c r="X1428" s="3"/>
    </row>
    <row r="1429" spans="1:24" x14ac:dyDescent="0.2">
      <c r="A1429" s="3"/>
      <c r="B1429" s="3"/>
      <c r="C1429" s="3"/>
      <c r="D1429" s="3"/>
      <c r="E1429" s="3"/>
      <c r="F1429" s="3"/>
      <c r="G1429" s="3"/>
      <c r="H1429" s="3"/>
      <c r="I1429" s="3"/>
      <c r="J1429" s="3"/>
      <c r="K1429" s="3"/>
      <c r="L1429" s="3"/>
      <c r="M1429" s="3"/>
      <c r="N1429" s="3"/>
      <c r="O1429" s="3"/>
      <c r="P1429" s="3"/>
      <c r="Q1429" s="3"/>
      <c r="R1429" s="3"/>
      <c r="S1429" s="3"/>
      <c r="T1429" s="3"/>
      <c r="U1429" s="3"/>
      <c r="V1429" s="3"/>
      <c r="W1429" s="3"/>
      <c r="X1429" s="3"/>
    </row>
    <row r="1430" spans="1:24" x14ac:dyDescent="0.2">
      <c r="A1430" s="3"/>
      <c r="B1430" s="3"/>
      <c r="C1430" s="3"/>
      <c r="D1430" s="3"/>
      <c r="E1430" s="3"/>
      <c r="F1430" s="3"/>
      <c r="G1430" s="3"/>
      <c r="H1430" s="3"/>
      <c r="I1430" s="3"/>
      <c r="J1430" s="3"/>
      <c r="K1430" s="3"/>
      <c r="L1430" s="3"/>
      <c r="M1430" s="3"/>
      <c r="N1430" s="3"/>
      <c r="O1430" s="3"/>
      <c r="P1430" s="3"/>
      <c r="Q1430" s="3"/>
      <c r="R1430" s="3"/>
      <c r="S1430" s="3"/>
      <c r="T1430" s="3"/>
      <c r="U1430" s="3"/>
      <c r="V1430" s="3"/>
      <c r="W1430" s="3"/>
      <c r="X1430" s="3"/>
    </row>
    <row r="1431" spans="1:24" x14ac:dyDescent="0.2">
      <c r="A1431" s="3"/>
      <c r="B1431" s="3"/>
      <c r="C1431" s="3"/>
      <c r="D1431" s="3"/>
      <c r="E1431" s="3"/>
      <c r="F1431" s="3"/>
      <c r="G1431" s="3"/>
      <c r="H1431" s="3"/>
      <c r="I1431" s="3"/>
      <c r="J1431" s="3"/>
      <c r="K1431" s="3"/>
      <c r="L1431" s="3"/>
      <c r="M1431" s="3"/>
      <c r="N1431" s="3"/>
      <c r="O1431" s="3"/>
      <c r="P1431" s="3"/>
      <c r="Q1431" s="3"/>
      <c r="R1431" s="3"/>
      <c r="S1431" s="3"/>
      <c r="T1431" s="3"/>
      <c r="U1431" s="3"/>
      <c r="V1431" s="3"/>
      <c r="W1431" s="3"/>
      <c r="X1431" s="3"/>
    </row>
    <row r="1432" spans="1:24" x14ac:dyDescent="0.2">
      <c r="A1432" s="3"/>
      <c r="B1432" s="3"/>
      <c r="C1432" s="3"/>
      <c r="D1432" s="3"/>
      <c r="E1432" s="3"/>
      <c r="F1432" s="3"/>
      <c r="G1432" s="3"/>
      <c r="H1432" s="3"/>
      <c r="I1432" s="3"/>
      <c r="J1432" s="3"/>
      <c r="K1432" s="3"/>
      <c r="L1432" s="3"/>
      <c r="M1432" s="3"/>
      <c r="N1432" s="3"/>
      <c r="O1432" s="3"/>
      <c r="P1432" s="3"/>
      <c r="Q1432" s="3"/>
      <c r="R1432" s="3"/>
      <c r="S1432" s="3"/>
      <c r="T1432" s="3"/>
      <c r="U1432" s="3"/>
      <c r="V1432" s="3"/>
      <c r="W1432" s="3"/>
      <c r="X1432" s="3"/>
    </row>
    <row r="1433" spans="1:24" x14ac:dyDescent="0.2">
      <c r="A1433" s="3"/>
      <c r="B1433" s="3"/>
      <c r="C1433" s="3"/>
      <c r="D1433" s="3"/>
      <c r="E1433" s="3"/>
      <c r="F1433" s="3"/>
      <c r="G1433" s="3"/>
      <c r="H1433" s="3"/>
      <c r="I1433" s="3"/>
      <c r="J1433" s="3"/>
      <c r="K1433" s="3"/>
      <c r="L1433" s="3"/>
      <c r="M1433" s="3"/>
      <c r="N1433" s="3"/>
      <c r="O1433" s="3"/>
      <c r="P1433" s="3"/>
      <c r="Q1433" s="3"/>
      <c r="R1433" s="3"/>
      <c r="S1433" s="3"/>
      <c r="T1433" s="3"/>
      <c r="U1433" s="3"/>
      <c r="V1433" s="3"/>
      <c r="W1433" s="3"/>
      <c r="X1433" s="3"/>
    </row>
    <row r="1434" spans="1:24" x14ac:dyDescent="0.2">
      <c r="A1434" s="3"/>
      <c r="B1434" s="3"/>
      <c r="C1434" s="3"/>
      <c r="D1434" s="3"/>
      <c r="E1434" s="3"/>
      <c r="F1434" s="3"/>
      <c r="G1434" s="3"/>
      <c r="H1434" s="3"/>
      <c r="I1434" s="3"/>
      <c r="J1434" s="3"/>
      <c r="K1434" s="3"/>
      <c r="L1434" s="3"/>
      <c r="M1434" s="3"/>
      <c r="N1434" s="3"/>
      <c r="O1434" s="3"/>
      <c r="P1434" s="3"/>
      <c r="Q1434" s="3"/>
      <c r="R1434" s="3"/>
      <c r="S1434" s="3"/>
      <c r="T1434" s="3"/>
      <c r="U1434" s="3"/>
      <c r="V1434" s="3"/>
      <c r="W1434" s="3"/>
      <c r="X1434" s="3"/>
    </row>
    <row r="1435" spans="1:24" x14ac:dyDescent="0.2">
      <c r="A1435" s="3"/>
      <c r="B1435" s="3"/>
      <c r="C1435" s="3"/>
      <c r="D1435" s="3"/>
      <c r="E1435" s="3"/>
      <c r="F1435" s="3"/>
      <c r="G1435" s="3"/>
      <c r="H1435" s="3"/>
      <c r="I1435" s="3"/>
      <c r="J1435" s="3"/>
      <c r="K1435" s="3"/>
      <c r="L1435" s="3"/>
      <c r="M1435" s="3"/>
      <c r="N1435" s="3"/>
      <c r="O1435" s="3"/>
      <c r="P1435" s="3"/>
      <c r="Q1435" s="3"/>
      <c r="R1435" s="3"/>
      <c r="S1435" s="3"/>
      <c r="T1435" s="3"/>
      <c r="U1435" s="3"/>
      <c r="V1435" s="3"/>
      <c r="W1435" s="3"/>
      <c r="X1435" s="3"/>
    </row>
    <row r="1436" spans="1:24" x14ac:dyDescent="0.2">
      <c r="A1436" s="3"/>
      <c r="B1436" s="3"/>
      <c r="C1436" s="3"/>
      <c r="D1436" s="3"/>
      <c r="E1436" s="3"/>
      <c r="F1436" s="3"/>
      <c r="G1436" s="3"/>
      <c r="H1436" s="3"/>
      <c r="I1436" s="3"/>
      <c r="J1436" s="3"/>
      <c r="K1436" s="3"/>
      <c r="L1436" s="3"/>
      <c r="M1436" s="3"/>
      <c r="N1436" s="3"/>
      <c r="O1436" s="3"/>
      <c r="P1436" s="3"/>
      <c r="Q1436" s="3"/>
      <c r="R1436" s="3"/>
      <c r="S1436" s="3"/>
      <c r="T1436" s="3"/>
      <c r="U1436" s="3"/>
      <c r="V1436" s="3"/>
      <c r="W1436" s="3"/>
      <c r="X1436" s="3"/>
    </row>
    <row r="1437" spans="1:24" x14ac:dyDescent="0.2">
      <c r="A1437" s="3"/>
      <c r="B1437" s="3"/>
      <c r="C1437" s="3"/>
      <c r="D1437" s="3"/>
      <c r="E1437" s="3"/>
      <c r="F1437" s="3"/>
      <c r="G1437" s="3"/>
      <c r="H1437" s="3"/>
      <c r="I1437" s="3"/>
      <c r="J1437" s="3"/>
      <c r="K1437" s="3"/>
      <c r="L1437" s="3"/>
      <c r="M1437" s="3"/>
      <c r="N1437" s="3"/>
      <c r="O1437" s="3"/>
      <c r="P1437" s="3"/>
      <c r="Q1437" s="3"/>
      <c r="R1437" s="3"/>
      <c r="S1437" s="3"/>
      <c r="T1437" s="3"/>
      <c r="U1437" s="3"/>
      <c r="V1437" s="3"/>
      <c r="W1437" s="3"/>
      <c r="X1437" s="3"/>
    </row>
    <row r="1438" spans="1:24" x14ac:dyDescent="0.2">
      <c r="A1438" s="3"/>
      <c r="B1438" s="3"/>
      <c r="C1438" s="3"/>
      <c r="D1438" s="3"/>
      <c r="E1438" s="3"/>
      <c r="F1438" s="3"/>
      <c r="G1438" s="3"/>
      <c r="H1438" s="3"/>
      <c r="I1438" s="3"/>
      <c r="J1438" s="3"/>
      <c r="K1438" s="3"/>
      <c r="L1438" s="3"/>
      <c r="M1438" s="3"/>
      <c r="N1438" s="3"/>
      <c r="O1438" s="3"/>
      <c r="P1438" s="3"/>
      <c r="Q1438" s="3"/>
      <c r="R1438" s="3"/>
      <c r="S1438" s="3"/>
      <c r="T1438" s="3"/>
      <c r="U1438" s="3"/>
      <c r="V1438" s="3"/>
      <c r="W1438" s="3"/>
      <c r="X1438" s="3"/>
    </row>
    <row r="1439" spans="1:24" x14ac:dyDescent="0.2">
      <c r="A1439" s="3"/>
      <c r="B1439" s="3"/>
      <c r="C1439" s="3"/>
      <c r="D1439" s="3"/>
      <c r="E1439" s="3"/>
      <c r="F1439" s="3"/>
      <c r="G1439" s="3"/>
      <c r="H1439" s="3"/>
      <c r="I1439" s="3"/>
      <c r="J1439" s="3"/>
      <c r="K1439" s="3"/>
      <c r="L1439" s="3"/>
      <c r="M1439" s="3"/>
      <c r="N1439" s="3"/>
      <c r="O1439" s="3"/>
      <c r="P1439" s="3"/>
      <c r="Q1439" s="3"/>
      <c r="R1439" s="3"/>
      <c r="S1439" s="3"/>
      <c r="T1439" s="3"/>
      <c r="U1439" s="3"/>
      <c r="V1439" s="3"/>
      <c r="W1439" s="3"/>
      <c r="X1439" s="3"/>
    </row>
    <row r="1440" spans="1:24" x14ac:dyDescent="0.2">
      <c r="A1440" s="3"/>
      <c r="B1440" s="3"/>
      <c r="C1440" s="3"/>
      <c r="D1440" s="3"/>
      <c r="E1440" s="3"/>
      <c r="F1440" s="3"/>
      <c r="G1440" s="3"/>
      <c r="H1440" s="3"/>
      <c r="I1440" s="3"/>
      <c r="J1440" s="3"/>
      <c r="K1440" s="3"/>
      <c r="L1440" s="3"/>
      <c r="M1440" s="3"/>
      <c r="N1440" s="3"/>
      <c r="O1440" s="3"/>
      <c r="P1440" s="3"/>
      <c r="Q1440" s="3"/>
      <c r="R1440" s="3"/>
      <c r="S1440" s="3"/>
      <c r="T1440" s="3"/>
      <c r="U1440" s="3"/>
      <c r="V1440" s="3"/>
      <c r="W1440" s="3"/>
      <c r="X1440" s="3"/>
    </row>
    <row r="1441" spans="1:24" x14ac:dyDescent="0.2">
      <c r="A1441" s="3"/>
      <c r="B1441" s="3"/>
      <c r="C1441" s="3"/>
      <c r="D1441" s="3"/>
      <c r="E1441" s="3"/>
      <c r="F1441" s="3"/>
      <c r="G1441" s="3"/>
      <c r="H1441" s="3"/>
      <c r="I1441" s="3"/>
      <c r="J1441" s="3"/>
      <c r="K1441" s="3"/>
      <c r="L1441" s="3"/>
      <c r="M1441" s="3"/>
      <c r="N1441" s="3"/>
      <c r="O1441" s="3"/>
      <c r="P1441" s="3"/>
      <c r="Q1441" s="3"/>
      <c r="R1441" s="3"/>
      <c r="S1441" s="3"/>
      <c r="T1441" s="3"/>
      <c r="U1441" s="3"/>
      <c r="V1441" s="3"/>
      <c r="W1441" s="3"/>
      <c r="X1441" s="3"/>
    </row>
    <row r="1442" spans="1:24" x14ac:dyDescent="0.2">
      <c r="A1442" s="3"/>
      <c r="B1442" s="3"/>
      <c r="C1442" s="3"/>
      <c r="D1442" s="3"/>
      <c r="E1442" s="3"/>
      <c r="F1442" s="3"/>
      <c r="G1442" s="3"/>
      <c r="H1442" s="3"/>
      <c r="I1442" s="3"/>
      <c r="J1442" s="3"/>
      <c r="K1442" s="3"/>
      <c r="L1442" s="3"/>
      <c r="M1442" s="3"/>
      <c r="N1442" s="3"/>
      <c r="O1442" s="3"/>
      <c r="P1442" s="3"/>
      <c r="Q1442" s="3"/>
      <c r="R1442" s="3"/>
      <c r="S1442" s="3"/>
      <c r="T1442" s="3"/>
      <c r="U1442" s="3"/>
      <c r="V1442" s="3"/>
      <c r="W1442" s="3"/>
      <c r="X1442" s="3"/>
    </row>
    <row r="1443" spans="1:24" x14ac:dyDescent="0.2">
      <c r="A1443" s="3"/>
      <c r="B1443" s="3"/>
      <c r="C1443" s="3"/>
      <c r="D1443" s="3"/>
      <c r="E1443" s="3"/>
      <c r="F1443" s="3"/>
      <c r="G1443" s="3"/>
      <c r="H1443" s="3"/>
      <c r="I1443" s="3"/>
      <c r="J1443" s="3"/>
      <c r="K1443" s="3"/>
      <c r="L1443" s="3"/>
      <c r="M1443" s="3"/>
      <c r="N1443" s="3"/>
      <c r="O1443" s="3"/>
      <c r="P1443" s="3"/>
      <c r="Q1443" s="3"/>
      <c r="R1443" s="3"/>
      <c r="S1443" s="3"/>
      <c r="T1443" s="3"/>
      <c r="U1443" s="3"/>
      <c r="V1443" s="3"/>
      <c r="W1443" s="3"/>
      <c r="X1443" s="3"/>
    </row>
    <row r="1444" spans="1:24" x14ac:dyDescent="0.2">
      <c r="A1444" s="3"/>
      <c r="B1444" s="3"/>
      <c r="C1444" s="3"/>
      <c r="D1444" s="3"/>
      <c r="E1444" s="3"/>
      <c r="F1444" s="3"/>
      <c r="G1444" s="3"/>
      <c r="H1444" s="3"/>
      <c r="I1444" s="3"/>
      <c r="J1444" s="3"/>
      <c r="K1444" s="3"/>
      <c r="L1444" s="3"/>
      <c r="M1444" s="3"/>
      <c r="N1444" s="3"/>
      <c r="O1444" s="3"/>
      <c r="P1444" s="3"/>
      <c r="Q1444" s="3"/>
      <c r="R1444" s="3"/>
      <c r="S1444" s="3"/>
      <c r="T1444" s="3"/>
      <c r="U1444" s="3"/>
      <c r="V1444" s="3"/>
      <c r="W1444" s="3"/>
      <c r="X1444" s="3"/>
    </row>
    <row r="1445" spans="1:24" x14ac:dyDescent="0.2">
      <c r="A1445" s="3"/>
      <c r="B1445" s="3"/>
      <c r="C1445" s="3"/>
      <c r="D1445" s="3"/>
      <c r="E1445" s="3"/>
      <c r="F1445" s="3"/>
      <c r="G1445" s="3"/>
      <c r="H1445" s="3"/>
      <c r="I1445" s="3"/>
      <c r="J1445" s="3"/>
      <c r="K1445" s="3"/>
      <c r="L1445" s="3"/>
      <c r="M1445" s="3"/>
      <c r="N1445" s="3"/>
      <c r="O1445" s="3"/>
      <c r="P1445" s="3"/>
      <c r="Q1445" s="3"/>
      <c r="R1445" s="3"/>
      <c r="S1445" s="3"/>
      <c r="T1445" s="3"/>
      <c r="U1445" s="3"/>
      <c r="V1445" s="3"/>
      <c r="W1445" s="3"/>
      <c r="X1445" s="3"/>
    </row>
    <row r="1446" spans="1:24" x14ac:dyDescent="0.2">
      <c r="A1446" s="3"/>
      <c r="B1446" s="3"/>
      <c r="C1446" s="3"/>
      <c r="D1446" s="3"/>
      <c r="E1446" s="3"/>
      <c r="F1446" s="3"/>
      <c r="G1446" s="3"/>
      <c r="H1446" s="3"/>
      <c r="I1446" s="3"/>
      <c r="J1446" s="3"/>
      <c r="K1446" s="3"/>
      <c r="L1446" s="3"/>
      <c r="M1446" s="3"/>
      <c r="N1446" s="3"/>
      <c r="O1446" s="3"/>
      <c r="P1446" s="3"/>
      <c r="Q1446" s="3"/>
      <c r="R1446" s="3"/>
      <c r="S1446" s="3"/>
      <c r="T1446" s="3"/>
      <c r="U1446" s="3"/>
      <c r="V1446" s="3"/>
      <c r="W1446" s="3"/>
      <c r="X1446" s="3"/>
    </row>
    <row r="1447" spans="1:24" x14ac:dyDescent="0.2">
      <c r="A1447" s="3"/>
      <c r="B1447" s="3"/>
      <c r="C1447" s="3"/>
      <c r="D1447" s="3"/>
      <c r="E1447" s="3"/>
      <c r="F1447" s="3"/>
      <c r="G1447" s="3"/>
      <c r="H1447" s="3"/>
      <c r="I1447" s="3"/>
      <c r="J1447" s="3"/>
      <c r="K1447" s="3"/>
      <c r="L1447" s="3"/>
      <c r="M1447" s="3"/>
      <c r="N1447" s="3"/>
      <c r="O1447" s="3"/>
      <c r="P1447" s="3"/>
      <c r="Q1447" s="3"/>
      <c r="R1447" s="3"/>
      <c r="S1447" s="3"/>
      <c r="T1447" s="3"/>
      <c r="U1447" s="3"/>
      <c r="V1447" s="3"/>
      <c r="W1447" s="3"/>
      <c r="X1447" s="3"/>
    </row>
    <row r="1448" spans="1:24" x14ac:dyDescent="0.2">
      <c r="A1448" s="3"/>
      <c r="B1448" s="3"/>
      <c r="C1448" s="3"/>
      <c r="D1448" s="3"/>
      <c r="E1448" s="3"/>
      <c r="F1448" s="3"/>
      <c r="G1448" s="3"/>
      <c r="H1448" s="3"/>
      <c r="I1448" s="3"/>
      <c r="J1448" s="3"/>
      <c r="K1448" s="3"/>
      <c r="L1448" s="3"/>
      <c r="M1448" s="3"/>
      <c r="N1448" s="3"/>
      <c r="O1448" s="3"/>
      <c r="P1448" s="3"/>
      <c r="Q1448" s="3"/>
      <c r="R1448" s="3"/>
      <c r="S1448" s="3"/>
      <c r="T1448" s="3"/>
      <c r="U1448" s="3"/>
      <c r="V1448" s="3"/>
      <c r="W1448" s="3"/>
      <c r="X1448" s="3"/>
    </row>
    <row r="1449" spans="1:24" x14ac:dyDescent="0.2">
      <c r="A1449" s="3"/>
      <c r="B1449" s="3"/>
      <c r="C1449" s="3"/>
      <c r="D1449" s="3"/>
      <c r="E1449" s="3"/>
      <c r="F1449" s="3"/>
      <c r="G1449" s="3"/>
      <c r="H1449" s="3"/>
      <c r="I1449" s="3"/>
      <c r="J1449" s="3"/>
      <c r="K1449" s="3"/>
      <c r="L1449" s="3"/>
      <c r="M1449" s="3"/>
      <c r="N1449" s="3"/>
      <c r="O1449" s="3"/>
      <c r="P1449" s="3"/>
      <c r="Q1449" s="3"/>
      <c r="R1449" s="3"/>
      <c r="S1449" s="3"/>
      <c r="T1449" s="3"/>
      <c r="U1449" s="3"/>
      <c r="V1449" s="3"/>
      <c r="W1449" s="3"/>
      <c r="X1449" s="3"/>
    </row>
    <row r="1450" spans="1:24" x14ac:dyDescent="0.2">
      <c r="A1450" s="3"/>
      <c r="B1450" s="3"/>
      <c r="C1450" s="3"/>
      <c r="D1450" s="3"/>
      <c r="E1450" s="3"/>
      <c r="F1450" s="3"/>
      <c r="G1450" s="3"/>
      <c r="H1450" s="3"/>
      <c r="I1450" s="3"/>
      <c r="J1450" s="3"/>
      <c r="K1450" s="3"/>
      <c r="L1450" s="3"/>
      <c r="M1450" s="3"/>
      <c r="N1450" s="3"/>
      <c r="O1450" s="3"/>
      <c r="P1450" s="3"/>
      <c r="Q1450" s="3"/>
      <c r="R1450" s="3"/>
      <c r="S1450" s="3"/>
      <c r="T1450" s="3"/>
      <c r="U1450" s="3"/>
      <c r="V1450" s="3"/>
      <c r="W1450" s="3"/>
      <c r="X1450" s="3"/>
    </row>
    <row r="1451" spans="1:24" x14ac:dyDescent="0.2">
      <c r="A1451" s="3"/>
      <c r="B1451" s="3"/>
      <c r="C1451" s="3"/>
      <c r="D1451" s="3"/>
      <c r="E1451" s="3"/>
      <c r="F1451" s="3"/>
      <c r="G1451" s="3"/>
      <c r="H1451" s="3"/>
      <c r="I1451" s="3"/>
      <c r="J1451" s="3"/>
      <c r="K1451" s="3"/>
      <c r="L1451" s="3"/>
      <c r="M1451" s="3"/>
      <c r="N1451" s="3"/>
      <c r="O1451" s="3"/>
      <c r="P1451" s="3"/>
      <c r="Q1451" s="3"/>
      <c r="R1451" s="3"/>
      <c r="S1451" s="3"/>
      <c r="T1451" s="3"/>
      <c r="U1451" s="3"/>
      <c r="V1451" s="3"/>
      <c r="W1451" s="3"/>
      <c r="X1451" s="3"/>
    </row>
    <row r="1452" spans="1:24" x14ac:dyDescent="0.2">
      <c r="A1452" s="3"/>
      <c r="B1452" s="3"/>
      <c r="C1452" s="3"/>
      <c r="D1452" s="3"/>
      <c r="E1452" s="3"/>
      <c r="F1452" s="3"/>
      <c r="G1452" s="3"/>
      <c r="H1452" s="3"/>
      <c r="I1452" s="3"/>
      <c r="J1452" s="3"/>
      <c r="K1452" s="3"/>
      <c r="L1452" s="3"/>
      <c r="M1452" s="3"/>
      <c r="N1452" s="3"/>
      <c r="O1452" s="3"/>
      <c r="P1452" s="3"/>
      <c r="Q1452" s="3"/>
      <c r="R1452" s="3"/>
      <c r="S1452" s="3"/>
      <c r="T1452" s="3"/>
      <c r="U1452" s="3"/>
      <c r="V1452" s="3"/>
      <c r="W1452" s="3"/>
      <c r="X1452" s="3"/>
    </row>
    <row r="1453" spans="1:24" x14ac:dyDescent="0.2">
      <c r="A1453" s="3"/>
      <c r="B1453" s="3"/>
      <c r="C1453" s="3"/>
      <c r="D1453" s="3"/>
      <c r="E1453" s="3"/>
      <c r="F1453" s="3"/>
      <c r="G1453" s="3"/>
      <c r="H1453" s="3"/>
      <c r="I1453" s="3"/>
      <c r="J1453" s="3"/>
      <c r="K1453" s="3"/>
      <c r="L1453" s="3"/>
      <c r="M1453" s="3"/>
      <c r="N1453" s="3"/>
      <c r="O1453" s="3"/>
      <c r="P1453" s="3"/>
      <c r="Q1453" s="3"/>
      <c r="R1453" s="3"/>
      <c r="S1453" s="3"/>
      <c r="T1453" s="3"/>
      <c r="U1453" s="3"/>
      <c r="V1453" s="3"/>
      <c r="W1453" s="3"/>
      <c r="X1453" s="3"/>
    </row>
    <row r="1454" spans="1:24" x14ac:dyDescent="0.2">
      <c r="A1454" s="3"/>
      <c r="B1454" s="3"/>
      <c r="C1454" s="3"/>
      <c r="D1454" s="3"/>
      <c r="E1454" s="3"/>
      <c r="F1454" s="3"/>
      <c r="G1454" s="3"/>
      <c r="H1454" s="3"/>
      <c r="I1454" s="3"/>
      <c r="J1454" s="3"/>
      <c r="K1454" s="3"/>
      <c r="L1454" s="3"/>
      <c r="M1454" s="3"/>
      <c r="N1454" s="3"/>
      <c r="O1454" s="3"/>
      <c r="P1454" s="3"/>
      <c r="Q1454" s="3"/>
      <c r="R1454" s="3"/>
      <c r="S1454" s="3"/>
      <c r="T1454" s="3"/>
      <c r="U1454" s="3"/>
      <c r="V1454" s="3"/>
      <c r="W1454" s="3"/>
      <c r="X1454" s="3"/>
    </row>
    <row r="1455" spans="1:24" x14ac:dyDescent="0.2">
      <c r="A1455" s="3"/>
      <c r="B1455" s="3"/>
      <c r="C1455" s="3"/>
      <c r="D1455" s="3"/>
      <c r="E1455" s="3"/>
      <c r="F1455" s="3"/>
      <c r="G1455" s="3"/>
      <c r="H1455" s="3"/>
      <c r="I1455" s="3"/>
      <c r="J1455" s="3"/>
      <c r="K1455" s="3"/>
      <c r="L1455" s="3"/>
      <c r="M1455" s="3"/>
      <c r="N1455" s="3"/>
      <c r="O1455" s="3"/>
      <c r="P1455" s="3"/>
      <c r="Q1455" s="3"/>
      <c r="R1455" s="3"/>
      <c r="S1455" s="3"/>
      <c r="T1455" s="3"/>
      <c r="U1455" s="3"/>
      <c r="V1455" s="3"/>
      <c r="W1455" s="3"/>
      <c r="X1455" s="3"/>
    </row>
    <row r="1456" spans="1:24" x14ac:dyDescent="0.2">
      <c r="A1456" s="3"/>
      <c r="B1456" s="3"/>
      <c r="C1456" s="3"/>
      <c r="D1456" s="3"/>
      <c r="E1456" s="3"/>
      <c r="F1456" s="3"/>
      <c r="G1456" s="3"/>
      <c r="H1456" s="3"/>
      <c r="I1456" s="3"/>
      <c r="J1456" s="3"/>
      <c r="K1456" s="3"/>
      <c r="L1456" s="3"/>
      <c r="M1456" s="3"/>
      <c r="N1456" s="3"/>
      <c r="O1456" s="3"/>
      <c r="P1456" s="3"/>
      <c r="Q1456" s="3"/>
      <c r="R1456" s="3"/>
      <c r="S1456" s="3"/>
      <c r="T1456" s="3"/>
      <c r="U1456" s="3"/>
      <c r="V1456" s="3"/>
      <c r="W1456" s="3"/>
      <c r="X1456" s="3"/>
    </row>
    <row r="1457" spans="1:24" x14ac:dyDescent="0.2">
      <c r="A1457" s="3"/>
      <c r="B1457" s="3"/>
      <c r="C1457" s="3"/>
      <c r="D1457" s="3"/>
      <c r="E1457" s="3"/>
      <c r="F1457" s="3"/>
      <c r="G1457" s="3"/>
      <c r="H1457" s="3"/>
      <c r="I1457" s="3"/>
      <c r="J1457" s="3"/>
      <c r="K1457" s="3"/>
      <c r="L1457" s="3"/>
      <c r="M1457" s="3"/>
      <c r="N1457" s="3"/>
      <c r="O1457" s="3"/>
      <c r="P1457" s="3"/>
      <c r="Q1457" s="3"/>
      <c r="R1457" s="3"/>
      <c r="S1457" s="3"/>
      <c r="T1457" s="3"/>
      <c r="U1457" s="3"/>
      <c r="V1457" s="3"/>
      <c r="W1457" s="3"/>
      <c r="X1457" s="3"/>
    </row>
    <row r="1458" spans="1:24" x14ac:dyDescent="0.2">
      <c r="A1458" s="3"/>
      <c r="B1458" s="3"/>
      <c r="C1458" s="3"/>
      <c r="D1458" s="3"/>
      <c r="E1458" s="3"/>
      <c r="F1458" s="3"/>
      <c r="G1458" s="3"/>
      <c r="H1458" s="3"/>
      <c r="I1458" s="3"/>
      <c r="J1458" s="3"/>
      <c r="K1458" s="3"/>
      <c r="L1458" s="3"/>
      <c r="M1458" s="3"/>
      <c r="N1458" s="3"/>
      <c r="O1458" s="3"/>
      <c r="P1458" s="3"/>
      <c r="Q1458" s="3"/>
      <c r="R1458" s="3"/>
      <c r="S1458" s="3"/>
      <c r="T1458" s="3"/>
      <c r="U1458" s="3"/>
      <c r="V1458" s="3"/>
      <c r="W1458" s="3"/>
      <c r="X1458" s="3"/>
    </row>
    <row r="1459" spans="1:24" x14ac:dyDescent="0.2">
      <c r="A1459" s="3"/>
      <c r="B1459" s="3"/>
      <c r="C1459" s="3"/>
      <c r="D1459" s="3"/>
      <c r="E1459" s="3"/>
      <c r="F1459" s="3"/>
      <c r="G1459" s="3"/>
      <c r="H1459" s="3"/>
      <c r="I1459" s="3"/>
      <c r="J1459" s="3"/>
      <c r="K1459" s="3"/>
      <c r="L1459" s="3"/>
      <c r="M1459" s="3"/>
      <c r="N1459" s="3"/>
      <c r="O1459" s="3"/>
      <c r="P1459" s="3"/>
      <c r="Q1459" s="3"/>
      <c r="R1459" s="3"/>
      <c r="S1459" s="3"/>
      <c r="T1459" s="3"/>
      <c r="U1459" s="3"/>
      <c r="V1459" s="3"/>
      <c r="W1459" s="3"/>
      <c r="X1459" s="3"/>
    </row>
    <row r="1460" spans="1:24" x14ac:dyDescent="0.2">
      <c r="A1460" s="3"/>
      <c r="B1460" s="3"/>
      <c r="C1460" s="3"/>
      <c r="D1460" s="3"/>
      <c r="E1460" s="3"/>
      <c r="F1460" s="3"/>
      <c r="G1460" s="3"/>
      <c r="H1460" s="3"/>
      <c r="I1460" s="3"/>
      <c r="J1460" s="3"/>
      <c r="K1460" s="3"/>
      <c r="L1460" s="3"/>
      <c r="M1460" s="3"/>
      <c r="N1460" s="3"/>
      <c r="O1460" s="3"/>
      <c r="P1460" s="3"/>
      <c r="Q1460" s="3"/>
      <c r="R1460" s="3"/>
      <c r="S1460" s="3"/>
      <c r="T1460" s="3"/>
      <c r="U1460" s="3"/>
      <c r="V1460" s="3"/>
      <c r="W1460" s="3"/>
      <c r="X1460" s="3"/>
    </row>
    <row r="1461" spans="1:24" x14ac:dyDescent="0.2">
      <c r="A1461" s="3"/>
      <c r="B1461" s="3"/>
      <c r="C1461" s="3"/>
      <c r="D1461" s="3"/>
      <c r="E1461" s="3"/>
      <c r="F1461" s="3"/>
      <c r="G1461" s="3"/>
      <c r="H1461" s="3"/>
      <c r="I1461" s="3"/>
      <c r="J1461" s="3"/>
      <c r="K1461" s="3"/>
      <c r="L1461" s="3"/>
      <c r="M1461" s="3"/>
      <c r="N1461" s="3"/>
      <c r="O1461" s="3"/>
      <c r="P1461" s="3"/>
      <c r="Q1461" s="3"/>
      <c r="R1461" s="3"/>
      <c r="S1461" s="3"/>
      <c r="T1461" s="3"/>
      <c r="U1461" s="3"/>
      <c r="V1461" s="3"/>
      <c r="W1461" s="3"/>
      <c r="X1461" s="3"/>
    </row>
    <row r="1462" spans="1:24" x14ac:dyDescent="0.2">
      <c r="A1462" s="3"/>
      <c r="B1462" s="3"/>
      <c r="C1462" s="3"/>
      <c r="D1462" s="3"/>
      <c r="E1462" s="3"/>
      <c r="F1462" s="3"/>
      <c r="G1462" s="3"/>
      <c r="H1462" s="3"/>
      <c r="I1462" s="3"/>
      <c r="J1462" s="3"/>
      <c r="K1462" s="3"/>
      <c r="L1462" s="3"/>
      <c r="M1462" s="3"/>
      <c r="N1462" s="3"/>
      <c r="O1462" s="3"/>
      <c r="P1462" s="3"/>
      <c r="Q1462" s="3"/>
      <c r="R1462" s="3"/>
      <c r="S1462" s="3"/>
      <c r="T1462" s="3"/>
      <c r="U1462" s="3"/>
      <c r="V1462" s="3"/>
      <c r="W1462" s="3"/>
      <c r="X1462" s="3"/>
    </row>
    <row r="1463" spans="1:24" x14ac:dyDescent="0.2">
      <c r="A1463" s="3"/>
      <c r="B1463" s="3"/>
      <c r="C1463" s="3"/>
      <c r="D1463" s="3"/>
      <c r="E1463" s="3"/>
      <c r="F1463" s="3"/>
      <c r="G1463" s="3"/>
      <c r="H1463" s="3"/>
      <c r="I1463" s="3"/>
      <c r="J1463" s="3"/>
      <c r="K1463" s="3"/>
      <c r="L1463" s="3"/>
      <c r="M1463" s="3"/>
      <c r="N1463" s="3"/>
      <c r="O1463" s="3"/>
      <c r="P1463" s="3"/>
      <c r="Q1463" s="3"/>
      <c r="R1463" s="3"/>
      <c r="S1463" s="3"/>
      <c r="T1463" s="3"/>
      <c r="U1463" s="3"/>
      <c r="V1463" s="3"/>
      <c r="W1463" s="3"/>
      <c r="X1463" s="3"/>
    </row>
    <row r="1464" spans="1:24" x14ac:dyDescent="0.2">
      <c r="A1464" s="3"/>
      <c r="B1464" s="3"/>
      <c r="C1464" s="3"/>
      <c r="D1464" s="3"/>
      <c r="E1464" s="3"/>
      <c r="F1464" s="3"/>
      <c r="G1464" s="3"/>
      <c r="H1464" s="3"/>
      <c r="I1464" s="3"/>
      <c r="J1464" s="3"/>
      <c r="K1464" s="3"/>
      <c r="L1464" s="3"/>
      <c r="M1464" s="3"/>
      <c r="N1464" s="3"/>
      <c r="O1464" s="3"/>
      <c r="P1464" s="3"/>
      <c r="Q1464" s="3"/>
      <c r="R1464" s="3"/>
      <c r="S1464" s="3"/>
      <c r="T1464" s="3"/>
      <c r="U1464" s="3"/>
      <c r="V1464" s="3"/>
      <c r="W1464" s="3"/>
      <c r="X1464" s="3"/>
    </row>
    <row r="1465" spans="1:24" x14ac:dyDescent="0.2">
      <c r="A1465" s="3"/>
      <c r="B1465" s="3"/>
      <c r="C1465" s="3"/>
      <c r="D1465" s="3"/>
      <c r="E1465" s="3"/>
      <c r="F1465" s="3"/>
      <c r="G1465" s="3"/>
      <c r="H1465" s="3"/>
      <c r="I1465" s="3"/>
      <c r="J1465" s="3"/>
      <c r="K1465" s="3"/>
      <c r="L1465" s="3"/>
      <c r="M1465" s="3"/>
      <c r="N1465" s="3"/>
      <c r="O1465" s="3"/>
      <c r="P1465" s="3"/>
      <c r="Q1465" s="3"/>
      <c r="R1465" s="3"/>
      <c r="S1465" s="3"/>
      <c r="T1465" s="3"/>
      <c r="U1465" s="3"/>
      <c r="V1465" s="3"/>
      <c r="W1465" s="3"/>
      <c r="X1465" s="3"/>
    </row>
    <row r="1466" spans="1:24" x14ac:dyDescent="0.2">
      <c r="A1466" s="3"/>
      <c r="B1466" s="3"/>
      <c r="C1466" s="3"/>
      <c r="D1466" s="3"/>
      <c r="E1466" s="3"/>
      <c r="F1466" s="3"/>
      <c r="G1466" s="3"/>
      <c r="H1466" s="3"/>
      <c r="I1466" s="3"/>
      <c r="J1466" s="3"/>
      <c r="K1466" s="3"/>
      <c r="L1466" s="3"/>
      <c r="M1466" s="3"/>
      <c r="N1466" s="3"/>
      <c r="O1466" s="3"/>
      <c r="P1466" s="3"/>
      <c r="Q1466" s="3"/>
      <c r="R1466" s="3"/>
      <c r="S1466" s="3"/>
      <c r="T1466" s="3"/>
      <c r="U1466" s="3"/>
      <c r="V1466" s="3"/>
      <c r="W1466" s="3"/>
      <c r="X1466" s="3"/>
    </row>
    <row r="1467" spans="1:24" x14ac:dyDescent="0.2">
      <c r="A1467" s="3"/>
      <c r="B1467" s="3"/>
      <c r="C1467" s="3"/>
      <c r="D1467" s="3"/>
      <c r="E1467" s="3"/>
      <c r="F1467" s="3"/>
      <c r="G1467" s="3"/>
      <c r="H1467" s="3"/>
      <c r="I1467" s="3"/>
      <c r="J1467" s="3"/>
      <c r="K1467" s="3"/>
      <c r="L1467" s="3"/>
      <c r="M1467" s="3"/>
      <c r="N1467" s="3"/>
      <c r="O1467" s="3"/>
      <c r="P1467" s="3"/>
      <c r="Q1467" s="3"/>
      <c r="R1467" s="3"/>
      <c r="S1467" s="3"/>
      <c r="T1467" s="3"/>
      <c r="U1467" s="3"/>
      <c r="V1467" s="3"/>
      <c r="W1467" s="3"/>
      <c r="X1467" s="3"/>
    </row>
    <row r="1468" spans="1:24" x14ac:dyDescent="0.2">
      <c r="A1468" s="3"/>
      <c r="B1468" s="3"/>
      <c r="C1468" s="3"/>
      <c r="D1468" s="3"/>
      <c r="E1468" s="3"/>
      <c r="F1468" s="3"/>
      <c r="G1468" s="3"/>
      <c r="H1468" s="3"/>
      <c r="I1468" s="3"/>
      <c r="J1468" s="3"/>
      <c r="K1468" s="3"/>
      <c r="L1468" s="3"/>
      <c r="M1468" s="3"/>
      <c r="N1468" s="3"/>
      <c r="O1468" s="3"/>
      <c r="P1468" s="3"/>
      <c r="Q1468" s="3"/>
      <c r="R1468" s="3"/>
      <c r="S1468" s="3"/>
      <c r="T1468" s="3"/>
      <c r="U1468" s="3"/>
      <c r="V1468" s="3"/>
      <c r="W1468" s="3"/>
      <c r="X1468" s="3"/>
    </row>
    <row r="1469" spans="1:24" x14ac:dyDescent="0.2">
      <c r="A1469" s="3"/>
      <c r="B1469" s="3"/>
      <c r="C1469" s="3"/>
      <c r="D1469" s="3"/>
      <c r="E1469" s="3"/>
      <c r="F1469" s="3"/>
      <c r="G1469" s="3"/>
      <c r="H1469" s="3"/>
      <c r="I1469" s="3"/>
      <c r="J1469" s="3"/>
      <c r="K1469" s="3"/>
      <c r="L1469" s="3"/>
      <c r="M1469" s="3"/>
      <c r="N1469" s="3"/>
      <c r="O1469" s="3"/>
      <c r="P1469" s="3"/>
      <c r="Q1469" s="3"/>
      <c r="R1469" s="3"/>
      <c r="S1469" s="3"/>
      <c r="T1469" s="3"/>
      <c r="U1469" s="3"/>
      <c r="V1469" s="3"/>
      <c r="W1469" s="3"/>
      <c r="X1469" s="3"/>
    </row>
    <row r="1470" spans="1:24" x14ac:dyDescent="0.2">
      <c r="A1470" s="3"/>
      <c r="B1470" s="3"/>
      <c r="C1470" s="3"/>
      <c r="D1470" s="3"/>
      <c r="E1470" s="3"/>
      <c r="F1470" s="3"/>
      <c r="G1470" s="3"/>
      <c r="H1470" s="3"/>
      <c r="I1470" s="3"/>
      <c r="J1470" s="3"/>
      <c r="K1470" s="3"/>
      <c r="L1470" s="3"/>
      <c r="M1470" s="3"/>
      <c r="N1470" s="3"/>
      <c r="O1470" s="3"/>
      <c r="P1470" s="3"/>
      <c r="Q1470" s="3"/>
      <c r="R1470" s="3"/>
      <c r="S1470" s="3"/>
      <c r="T1470" s="3"/>
      <c r="U1470" s="3"/>
      <c r="V1470" s="3"/>
      <c r="W1470" s="3"/>
      <c r="X1470" s="3"/>
    </row>
    <row r="1471" spans="1:24" x14ac:dyDescent="0.2">
      <c r="A1471" s="3"/>
      <c r="B1471" s="3"/>
      <c r="C1471" s="3"/>
      <c r="D1471" s="3"/>
      <c r="E1471" s="3"/>
      <c r="F1471" s="3"/>
      <c r="G1471" s="3"/>
      <c r="H1471" s="3"/>
      <c r="I1471" s="3"/>
      <c r="J1471" s="3"/>
      <c r="K1471" s="3"/>
      <c r="L1471" s="3"/>
      <c r="M1471" s="3"/>
      <c r="N1471" s="3"/>
      <c r="O1471" s="3"/>
      <c r="P1471" s="3"/>
      <c r="Q1471" s="3"/>
      <c r="R1471" s="3"/>
      <c r="S1471" s="3"/>
      <c r="T1471" s="3"/>
      <c r="U1471" s="3"/>
      <c r="V1471" s="3"/>
      <c r="W1471" s="3"/>
      <c r="X1471" s="3"/>
    </row>
    <row r="1472" spans="1:24" x14ac:dyDescent="0.2">
      <c r="A1472" s="3"/>
      <c r="B1472" s="3"/>
      <c r="C1472" s="3"/>
      <c r="D1472" s="3"/>
      <c r="E1472" s="3"/>
      <c r="F1472" s="3"/>
      <c r="G1472" s="3"/>
      <c r="H1472" s="3"/>
      <c r="I1472" s="3"/>
      <c r="J1472" s="3"/>
      <c r="K1472" s="3"/>
      <c r="L1472" s="3"/>
      <c r="M1472" s="3"/>
      <c r="N1472" s="3"/>
      <c r="O1472" s="3"/>
      <c r="P1472" s="3"/>
      <c r="Q1472" s="3"/>
      <c r="R1472" s="3"/>
      <c r="S1472" s="3"/>
      <c r="T1472" s="3"/>
      <c r="U1472" s="3"/>
      <c r="V1472" s="3"/>
      <c r="W1472" s="3"/>
      <c r="X1472" s="3"/>
    </row>
    <row r="1473" spans="1:24" x14ac:dyDescent="0.2">
      <c r="A1473" s="3"/>
      <c r="B1473" s="3"/>
      <c r="C1473" s="3"/>
      <c r="D1473" s="3"/>
      <c r="E1473" s="3"/>
      <c r="F1473" s="3"/>
      <c r="G1473" s="3"/>
      <c r="H1473" s="3"/>
      <c r="I1473" s="3"/>
      <c r="J1473" s="3"/>
      <c r="K1473" s="3"/>
      <c r="L1473" s="3"/>
      <c r="M1473" s="3"/>
      <c r="N1473" s="3"/>
      <c r="O1473" s="3"/>
      <c r="P1473" s="3"/>
      <c r="Q1473" s="3"/>
      <c r="R1473" s="3"/>
      <c r="S1473" s="3"/>
      <c r="T1473" s="3"/>
      <c r="U1473" s="3"/>
      <c r="V1473" s="3"/>
      <c r="W1473" s="3"/>
      <c r="X1473" s="3"/>
    </row>
    <row r="1474" spans="1:24" x14ac:dyDescent="0.2">
      <c r="A1474" s="3"/>
      <c r="B1474" s="3"/>
      <c r="C1474" s="3"/>
      <c r="D1474" s="3"/>
      <c r="E1474" s="3"/>
      <c r="F1474" s="3"/>
      <c r="G1474" s="3"/>
      <c r="H1474" s="3"/>
      <c r="I1474" s="3"/>
      <c r="J1474" s="3"/>
      <c r="K1474" s="3"/>
      <c r="L1474" s="3"/>
      <c r="M1474" s="3"/>
      <c r="N1474" s="3"/>
      <c r="O1474" s="3"/>
      <c r="P1474" s="3"/>
      <c r="Q1474" s="3"/>
      <c r="R1474" s="3"/>
      <c r="S1474" s="3"/>
      <c r="T1474" s="3"/>
      <c r="U1474" s="3"/>
      <c r="V1474" s="3"/>
      <c r="W1474" s="3"/>
      <c r="X1474" s="3"/>
    </row>
    <row r="1475" spans="1:24" x14ac:dyDescent="0.2">
      <c r="A1475" s="3"/>
      <c r="B1475" s="3"/>
      <c r="C1475" s="3"/>
      <c r="D1475" s="3"/>
      <c r="E1475" s="3"/>
      <c r="F1475" s="3"/>
      <c r="G1475" s="3"/>
      <c r="H1475" s="3"/>
      <c r="I1475" s="3"/>
      <c r="J1475" s="3"/>
      <c r="K1475" s="3"/>
      <c r="L1475" s="3"/>
      <c r="M1475" s="3"/>
      <c r="N1475" s="3"/>
      <c r="O1475" s="3"/>
      <c r="P1475" s="3"/>
      <c r="Q1475" s="3"/>
      <c r="R1475" s="3"/>
      <c r="S1475" s="3"/>
      <c r="T1475" s="3"/>
      <c r="U1475" s="3"/>
      <c r="V1475" s="3"/>
      <c r="W1475" s="3"/>
      <c r="X1475" s="3"/>
    </row>
    <row r="1476" spans="1:24" x14ac:dyDescent="0.2">
      <c r="A1476" s="3"/>
      <c r="B1476" s="3"/>
      <c r="C1476" s="3"/>
      <c r="D1476" s="3"/>
      <c r="E1476" s="3"/>
      <c r="F1476" s="3"/>
      <c r="G1476" s="3"/>
      <c r="H1476" s="3"/>
      <c r="I1476" s="3"/>
      <c r="J1476" s="3"/>
      <c r="K1476" s="3"/>
      <c r="L1476" s="3"/>
      <c r="M1476" s="3"/>
      <c r="N1476" s="3"/>
      <c r="O1476" s="3"/>
      <c r="P1476" s="3"/>
      <c r="Q1476" s="3"/>
      <c r="R1476" s="3"/>
      <c r="S1476" s="3"/>
      <c r="T1476" s="3"/>
      <c r="U1476" s="3"/>
      <c r="V1476" s="3"/>
      <c r="W1476" s="3"/>
      <c r="X1476" s="3"/>
    </row>
    <row r="1477" spans="1:24" x14ac:dyDescent="0.2">
      <c r="A1477" s="3"/>
      <c r="B1477" s="3"/>
      <c r="C1477" s="3"/>
      <c r="D1477" s="3"/>
      <c r="E1477" s="3"/>
      <c r="F1477" s="3"/>
      <c r="G1477" s="3"/>
      <c r="H1477" s="3"/>
      <c r="I1477" s="3"/>
      <c r="J1477" s="3"/>
      <c r="K1477" s="3"/>
      <c r="L1477" s="3"/>
      <c r="M1477" s="3"/>
      <c r="N1477" s="3"/>
      <c r="O1477" s="3"/>
      <c r="P1477" s="3"/>
      <c r="Q1477" s="3"/>
      <c r="R1477" s="3"/>
      <c r="S1477" s="3"/>
      <c r="T1477" s="3"/>
      <c r="U1477" s="3"/>
      <c r="V1477" s="3"/>
      <c r="W1477" s="3"/>
      <c r="X1477" s="3"/>
    </row>
    <row r="1478" spans="1:24" x14ac:dyDescent="0.2">
      <c r="A1478" s="3"/>
      <c r="B1478" s="3"/>
      <c r="C1478" s="3"/>
      <c r="D1478" s="3"/>
      <c r="E1478" s="3"/>
      <c r="F1478" s="3"/>
      <c r="G1478" s="3"/>
      <c r="H1478" s="3"/>
      <c r="I1478" s="3"/>
      <c r="J1478" s="3"/>
      <c r="K1478" s="3"/>
      <c r="L1478" s="3"/>
      <c r="M1478" s="3"/>
      <c r="N1478" s="3"/>
      <c r="O1478" s="3"/>
      <c r="P1478" s="3"/>
      <c r="Q1478" s="3"/>
      <c r="R1478" s="3"/>
      <c r="S1478" s="3"/>
      <c r="T1478" s="3"/>
      <c r="U1478" s="3"/>
      <c r="V1478" s="3"/>
      <c r="W1478" s="3"/>
      <c r="X1478" s="3"/>
    </row>
    <row r="1479" spans="1:24" x14ac:dyDescent="0.2">
      <c r="A1479" s="3"/>
      <c r="B1479" s="3"/>
      <c r="C1479" s="3"/>
      <c r="D1479" s="3"/>
      <c r="E1479" s="3"/>
      <c r="F1479" s="3"/>
      <c r="G1479" s="3"/>
      <c r="H1479" s="3"/>
      <c r="I1479" s="3"/>
      <c r="J1479" s="3"/>
      <c r="K1479" s="3"/>
      <c r="L1479" s="3"/>
      <c r="M1479" s="3"/>
      <c r="N1479" s="3"/>
      <c r="O1479" s="3"/>
      <c r="P1479" s="3"/>
      <c r="Q1479" s="3"/>
      <c r="R1479" s="3"/>
      <c r="S1479" s="3"/>
      <c r="T1479" s="3"/>
      <c r="U1479" s="3"/>
      <c r="V1479" s="3"/>
      <c r="W1479" s="3"/>
      <c r="X1479" s="3"/>
    </row>
    <row r="1480" spans="1:24" x14ac:dyDescent="0.2">
      <c r="A1480" s="3"/>
      <c r="B1480" s="3"/>
      <c r="C1480" s="3"/>
      <c r="D1480" s="3"/>
      <c r="E1480" s="3"/>
      <c r="F1480" s="3"/>
      <c r="G1480" s="3"/>
      <c r="H1480" s="3"/>
      <c r="I1480" s="3"/>
      <c r="J1480" s="3"/>
      <c r="K1480" s="3"/>
      <c r="L1480" s="3"/>
      <c r="M1480" s="3"/>
      <c r="N1480" s="3"/>
      <c r="O1480" s="3"/>
      <c r="P1480" s="3"/>
      <c r="Q1480" s="3"/>
      <c r="R1480" s="3"/>
      <c r="S1480" s="3"/>
      <c r="T1480" s="3"/>
      <c r="U1480" s="3"/>
      <c r="V1480" s="3"/>
      <c r="W1480" s="3"/>
      <c r="X1480" s="3"/>
    </row>
    <row r="1481" spans="1:24" x14ac:dyDescent="0.2">
      <c r="A1481" s="3"/>
      <c r="B1481" s="3"/>
      <c r="C1481" s="3"/>
      <c r="D1481" s="3"/>
      <c r="E1481" s="3"/>
      <c r="F1481" s="3"/>
      <c r="G1481" s="3"/>
      <c r="H1481" s="3"/>
      <c r="I1481" s="3"/>
      <c r="J1481" s="3"/>
      <c r="K1481" s="3"/>
      <c r="L1481" s="3"/>
      <c r="M1481" s="3"/>
      <c r="N1481" s="3"/>
      <c r="O1481" s="3"/>
      <c r="P1481" s="3"/>
      <c r="Q1481" s="3"/>
      <c r="R1481" s="3"/>
      <c r="S1481" s="3"/>
      <c r="T1481" s="3"/>
      <c r="U1481" s="3"/>
      <c r="V1481" s="3"/>
      <c r="W1481" s="3"/>
      <c r="X1481" s="3"/>
    </row>
    <row r="1482" spans="1:24" x14ac:dyDescent="0.2">
      <c r="A1482" s="3"/>
      <c r="B1482" s="3"/>
      <c r="C1482" s="3"/>
      <c r="D1482" s="3"/>
      <c r="E1482" s="3"/>
      <c r="F1482" s="3"/>
      <c r="G1482" s="3"/>
      <c r="H1482" s="3"/>
      <c r="I1482" s="3"/>
      <c r="J1482" s="3"/>
      <c r="K1482" s="3"/>
      <c r="L1482" s="3"/>
      <c r="M1482" s="3"/>
      <c r="N1482" s="3"/>
      <c r="O1482" s="3"/>
      <c r="P1482" s="3"/>
      <c r="Q1482" s="3"/>
      <c r="R1482" s="3"/>
      <c r="S1482" s="3"/>
      <c r="T1482" s="3"/>
      <c r="U1482" s="3"/>
      <c r="V1482" s="3"/>
      <c r="W1482" s="3"/>
      <c r="X1482" s="3"/>
    </row>
    <row r="1483" spans="1:24" x14ac:dyDescent="0.2">
      <c r="A1483" s="3"/>
      <c r="B1483" s="3"/>
      <c r="C1483" s="3"/>
      <c r="D1483" s="3"/>
      <c r="E1483" s="3"/>
      <c r="F1483" s="3"/>
      <c r="G1483" s="3"/>
      <c r="H1483" s="3"/>
      <c r="I1483" s="3"/>
      <c r="J1483" s="3"/>
      <c r="K1483" s="3"/>
      <c r="L1483" s="3"/>
      <c r="M1483" s="3"/>
      <c r="N1483" s="3"/>
      <c r="O1483" s="3"/>
      <c r="P1483" s="3"/>
      <c r="Q1483" s="3"/>
      <c r="R1483" s="3"/>
      <c r="S1483" s="3"/>
      <c r="T1483" s="3"/>
      <c r="U1483" s="3"/>
      <c r="V1483" s="3"/>
      <c r="W1483" s="3"/>
      <c r="X1483" s="3"/>
    </row>
    <row r="1484" spans="1:24" x14ac:dyDescent="0.2">
      <c r="A1484" s="3"/>
      <c r="B1484" s="3"/>
      <c r="C1484" s="3"/>
      <c r="D1484" s="3"/>
      <c r="E1484" s="3"/>
      <c r="F1484" s="3"/>
      <c r="G1484" s="3"/>
      <c r="H1484" s="3"/>
      <c r="I1484" s="3"/>
      <c r="J1484" s="3"/>
      <c r="K1484" s="3"/>
      <c r="L1484" s="3"/>
      <c r="M1484" s="3"/>
      <c r="N1484" s="3"/>
      <c r="O1484" s="3"/>
      <c r="P1484" s="3"/>
      <c r="Q1484" s="3"/>
      <c r="R1484" s="3"/>
      <c r="S1484" s="3"/>
      <c r="T1484" s="3"/>
      <c r="U1484" s="3"/>
      <c r="V1484" s="3"/>
      <c r="W1484" s="3"/>
      <c r="X1484" s="3"/>
    </row>
    <row r="1485" spans="1:24" x14ac:dyDescent="0.2">
      <c r="A1485" s="3"/>
      <c r="B1485" s="3"/>
      <c r="C1485" s="3"/>
      <c r="D1485" s="3"/>
      <c r="E1485" s="3"/>
      <c r="F1485" s="3"/>
      <c r="G1485" s="3"/>
      <c r="H1485" s="3"/>
      <c r="I1485" s="3"/>
      <c r="J1485" s="3"/>
      <c r="K1485" s="3"/>
      <c r="L1485" s="3"/>
      <c r="M1485" s="3"/>
      <c r="N1485" s="3"/>
      <c r="O1485" s="3"/>
      <c r="P1485" s="3"/>
      <c r="Q1485" s="3"/>
      <c r="R1485" s="3"/>
      <c r="S1485" s="3"/>
      <c r="T1485" s="3"/>
      <c r="U1485" s="3"/>
      <c r="V1485" s="3"/>
      <c r="W1485" s="3"/>
      <c r="X1485" s="3"/>
    </row>
    <row r="1486" spans="1:24" x14ac:dyDescent="0.2">
      <c r="A1486" s="3"/>
      <c r="B1486" s="3"/>
      <c r="C1486" s="3"/>
      <c r="D1486" s="3"/>
      <c r="E1486" s="3"/>
      <c r="F1486" s="3"/>
      <c r="G1486" s="3"/>
      <c r="H1486" s="3"/>
      <c r="I1486" s="3"/>
      <c r="J1486" s="3"/>
      <c r="K1486" s="3"/>
      <c r="L1486" s="3"/>
      <c r="M1486" s="3"/>
      <c r="N1486" s="3"/>
      <c r="O1486" s="3"/>
      <c r="P1486" s="3"/>
      <c r="Q1486" s="3"/>
      <c r="R1486" s="3"/>
      <c r="S1486" s="3"/>
      <c r="T1486" s="3"/>
      <c r="U1486" s="3"/>
      <c r="V1486" s="3"/>
      <c r="W1486" s="3"/>
      <c r="X1486" s="3"/>
    </row>
    <row r="1487" spans="1:24" x14ac:dyDescent="0.2">
      <c r="A1487" s="3"/>
      <c r="B1487" s="3"/>
      <c r="C1487" s="3"/>
      <c r="D1487" s="3"/>
      <c r="E1487" s="3"/>
      <c r="F1487" s="3"/>
      <c r="G1487" s="3"/>
      <c r="H1487" s="3"/>
      <c r="I1487" s="3"/>
      <c r="J1487" s="3"/>
      <c r="K1487" s="3"/>
      <c r="L1487" s="3"/>
      <c r="M1487" s="3"/>
      <c r="N1487" s="3"/>
      <c r="O1487" s="3"/>
      <c r="P1487" s="3"/>
      <c r="Q1487" s="3"/>
      <c r="R1487" s="3"/>
      <c r="S1487" s="3"/>
      <c r="T1487" s="3"/>
      <c r="U1487" s="3"/>
      <c r="V1487" s="3"/>
      <c r="W1487" s="3"/>
      <c r="X1487" s="3"/>
    </row>
    <row r="1488" spans="1:24" x14ac:dyDescent="0.2">
      <c r="A1488" s="3"/>
      <c r="B1488" s="3"/>
      <c r="C1488" s="3"/>
      <c r="D1488" s="3"/>
      <c r="E1488" s="3"/>
      <c r="F1488" s="3"/>
      <c r="G1488" s="3"/>
      <c r="H1488" s="3"/>
      <c r="I1488" s="3"/>
      <c r="J1488" s="3"/>
      <c r="K1488" s="3"/>
      <c r="L1488" s="3"/>
      <c r="M1488" s="3"/>
      <c r="N1488" s="3"/>
      <c r="O1488" s="3"/>
      <c r="P1488" s="3"/>
      <c r="Q1488" s="3"/>
      <c r="R1488" s="3"/>
      <c r="S1488" s="3"/>
      <c r="T1488" s="3"/>
      <c r="U1488" s="3"/>
      <c r="V1488" s="3"/>
      <c r="W1488" s="3"/>
      <c r="X1488" s="3"/>
    </row>
    <row r="1489" spans="1:24" x14ac:dyDescent="0.2">
      <c r="A1489" s="3"/>
      <c r="B1489" s="3"/>
      <c r="C1489" s="3"/>
      <c r="D1489" s="3"/>
      <c r="E1489" s="3"/>
      <c r="F1489" s="3"/>
      <c r="G1489" s="3"/>
      <c r="H1489" s="3"/>
      <c r="I1489" s="3"/>
      <c r="J1489" s="3"/>
      <c r="K1489" s="3"/>
      <c r="L1489" s="3"/>
      <c r="M1489" s="3"/>
      <c r="N1489" s="3"/>
      <c r="O1489" s="3"/>
      <c r="P1489" s="3"/>
      <c r="Q1489" s="3"/>
      <c r="R1489" s="3"/>
      <c r="S1489" s="3"/>
      <c r="T1489" s="3"/>
      <c r="U1489" s="3"/>
      <c r="V1489" s="3"/>
      <c r="W1489" s="3"/>
      <c r="X1489" s="3"/>
    </row>
    <row r="1490" spans="1:24" x14ac:dyDescent="0.2">
      <c r="A1490" s="3"/>
      <c r="B1490" s="3"/>
      <c r="C1490" s="3"/>
      <c r="D1490" s="3"/>
      <c r="E1490" s="3"/>
      <c r="F1490" s="3"/>
      <c r="G1490" s="3"/>
      <c r="H1490" s="3"/>
      <c r="I1490" s="3"/>
      <c r="J1490" s="3"/>
      <c r="K1490" s="3"/>
      <c r="L1490" s="3"/>
      <c r="M1490" s="3"/>
      <c r="N1490" s="3"/>
      <c r="O1490" s="3"/>
      <c r="P1490" s="3"/>
      <c r="Q1490" s="3"/>
      <c r="R1490" s="3"/>
      <c r="S1490" s="3"/>
      <c r="T1490" s="3"/>
      <c r="U1490" s="3"/>
      <c r="V1490" s="3"/>
      <c r="W1490" s="3"/>
      <c r="X1490" s="3"/>
    </row>
    <row r="1491" spans="1:24" x14ac:dyDescent="0.2">
      <c r="A1491" s="3"/>
      <c r="B1491" s="3"/>
      <c r="C1491" s="3"/>
      <c r="D1491" s="3"/>
      <c r="E1491" s="3"/>
      <c r="F1491" s="3"/>
      <c r="G1491" s="3"/>
      <c r="H1491" s="3"/>
      <c r="I1491" s="3"/>
      <c r="J1491" s="3"/>
      <c r="K1491" s="3"/>
      <c r="L1491" s="3"/>
      <c r="M1491" s="3"/>
      <c r="N1491" s="3"/>
      <c r="O1491" s="3"/>
      <c r="P1491" s="3"/>
      <c r="Q1491" s="3"/>
      <c r="R1491" s="3"/>
      <c r="S1491" s="3"/>
      <c r="T1491" s="3"/>
      <c r="U1491" s="3"/>
      <c r="V1491" s="3"/>
      <c r="W1491" s="3"/>
      <c r="X1491" s="3"/>
    </row>
    <row r="1492" spans="1:24" x14ac:dyDescent="0.2">
      <c r="A1492" s="3"/>
      <c r="B1492" s="3"/>
      <c r="C1492" s="3"/>
      <c r="D1492" s="3"/>
      <c r="E1492" s="3"/>
      <c r="F1492" s="3"/>
      <c r="G1492" s="3"/>
      <c r="H1492" s="3"/>
      <c r="I1492" s="3"/>
      <c r="J1492" s="3"/>
      <c r="K1492" s="3"/>
      <c r="L1492" s="3"/>
      <c r="M1492" s="3"/>
      <c r="N1492" s="3"/>
      <c r="O1492" s="3"/>
      <c r="P1492" s="3"/>
      <c r="Q1492" s="3"/>
      <c r="R1492" s="3"/>
      <c r="S1492" s="3"/>
      <c r="T1492" s="3"/>
      <c r="U1492" s="3"/>
      <c r="V1492" s="3"/>
      <c r="W1492" s="3"/>
      <c r="X1492" s="3"/>
    </row>
    <row r="1493" spans="1:24" x14ac:dyDescent="0.2">
      <c r="A1493" s="3"/>
      <c r="B1493" s="3"/>
      <c r="C1493" s="3"/>
      <c r="D1493" s="3"/>
      <c r="E1493" s="3"/>
      <c r="F1493" s="3"/>
      <c r="G1493" s="3"/>
      <c r="H1493" s="3"/>
      <c r="I1493" s="3"/>
      <c r="J1493" s="3"/>
      <c r="K1493" s="3"/>
      <c r="L1493" s="3"/>
      <c r="M1493" s="3"/>
      <c r="N1493" s="3"/>
      <c r="O1493" s="3"/>
      <c r="P1493" s="3"/>
      <c r="Q1493" s="3"/>
      <c r="R1493" s="3"/>
      <c r="S1493" s="3"/>
      <c r="T1493" s="3"/>
      <c r="U1493" s="3"/>
      <c r="V1493" s="3"/>
      <c r="W1493" s="3"/>
      <c r="X1493" s="3"/>
    </row>
    <row r="1494" spans="1:24" x14ac:dyDescent="0.2">
      <c r="A1494" s="3"/>
      <c r="B1494" s="3"/>
      <c r="C1494" s="3"/>
      <c r="D1494" s="3"/>
      <c r="E1494" s="3"/>
      <c r="F1494" s="3"/>
      <c r="G1494" s="3"/>
      <c r="H1494" s="3"/>
      <c r="I1494" s="3"/>
      <c r="J1494" s="3"/>
      <c r="K1494" s="3"/>
      <c r="L1494" s="3"/>
      <c r="M1494" s="3"/>
      <c r="N1494" s="3"/>
      <c r="O1494" s="3"/>
      <c r="P1494" s="3"/>
      <c r="Q1494" s="3"/>
      <c r="R1494" s="3"/>
      <c r="S1494" s="3"/>
      <c r="T1494" s="3"/>
      <c r="U1494" s="3"/>
      <c r="V1494" s="3"/>
      <c r="W1494" s="3"/>
      <c r="X1494" s="3"/>
    </row>
    <row r="1495" spans="1:24" x14ac:dyDescent="0.2">
      <c r="A1495" s="3"/>
      <c r="B1495" s="3"/>
      <c r="C1495" s="3"/>
      <c r="D1495" s="3"/>
      <c r="E1495" s="3"/>
      <c r="F1495" s="3"/>
      <c r="G1495" s="3"/>
      <c r="H1495" s="3"/>
      <c r="I1495" s="3"/>
      <c r="J1495" s="3"/>
      <c r="K1495" s="3"/>
      <c r="L1495" s="3"/>
      <c r="M1495" s="3"/>
      <c r="N1495" s="3"/>
      <c r="O1495" s="3"/>
      <c r="P1495" s="3"/>
      <c r="Q1495" s="3"/>
      <c r="R1495" s="3"/>
      <c r="S1495" s="3"/>
      <c r="T1495" s="3"/>
      <c r="U1495" s="3"/>
      <c r="V1495" s="3"/>
      <c r="W1495" s="3"/>
      <c r="X1495" s="3"/>
    </row>
    <row r="1496" spans="1:24" x14ac:dyDescent="0.2">
      <c r="A1496" s="3"/>
      <c r="B1496" s="3"/>
      <c r="C1496" s="3"/>
      <c r="D1496" s="3"/>
      <c r="E1496" s="3"/>
      <c r="F1496" s="3"/>
      <c r="G1496" s="3"/>
      <c r="H1496" s="3"/>
      <c r="I1496" s="3"/>
      <c r="J1496" s="3"/>
      <c r="K1496" s="3"/>
      <c r="L1496" s="3"/>
      <c r="M1496" s="3"/>
      <c r="N1496" s="3"/>
      <c r="O1496" s="3"/>
      <c r="P1496" s="3"/>
      <c r="Q1496" s="3"/>
      <c r="R1496" s="3"/>
      <c r="S1496" s="3"/>
      <c r="T1496" s="3"/>
      <c r="U1496" s="3"/>
      <c r="V1496" s="3"/>
      <c r="W1496" s="3"/>
      <c r="X1496" s="3"/>
    </row>
    <row r="1497" spans="1:24" x14ac:dyDescent="0.2">
      <c r="A1497" s="3"/>
      <c r="B1497" s="3"/>
      <c r="C1497" s="3"/>
      <c r="D1497" s="3"/>
      <c r="E1497" s="3"/>
      <c r="F1497" s="3"/>
      <c r="G1497" s="3"/>
      <c r="H1497" s="3"/>
      <c r="I1497" s="3"/>
      <c r="J1497" s="3"/>
      <c r="K1497" s="3"/>
      <c r="L1497" s="3"/>
      <c r="M1497" s="3"/>
      <c r="N1497" s="3"/>
      <c r="O1497" s="3"/>
      <c r="P1497" s="3"/>
      <c r="Q1497" s="3"/>
      <c r="R1497" s="3"/>
      <c r="S1497" s="3"/>
      <c r="T1497" s="3"/>
      <c r="U1497" s="3"/>
      <c r="V1497" s="3"/>
      <c r="W1497" s="3"/>
      <c r="X1497" s="3"/>
    </row>
    <row r="1498" spans="1:24" x14ac:dyDescent="0.2">
      <c r="A1498" s="3"/>
      <c r="B1498" s="3"/>
      <c r="C1498" s="3"/>
      <c r="D1498" s="3"/>
      <c r="E1498" s="3"/>
      <c r="F1498" s="3"/>
      <c r="G1498" s="3"/>
      <c r="H1498" s="3"/>
      <c r="I1498" s="3"/>
      <c r="J1498" s="3"/>
      <c r="K1498" s="3"/>
      <c r="L1498" s="3"/>
      <c r="M1498" s="3"/>
      <c r="N1498" s="3"/>
      <c r="O1498" s="3"/>
      <c r="P1498" s="3"/>
      <c r="Q1498" s="3"/>
      <c r="R1498" s="3"/>
      <c r="S1498" s="3"/>
      <c r="T1498" s="3"/>
      <c r="U1498" s="3"/>
      <c r="V1498" s="3"/>
      <c r="W1498" s="3"/>
      <c r="X1498" s="3"/>
    </row>
    <row r="1499" spans="1:24" x14ac:dyDescent="0.2">
      <c r="A1499" s="3"/>
      <c r="B1499" s="3"/>
      <c r="C1499" s="3"/>
      <c r="D1499" s="3"/>
      <c r="E1499" s="3"/>
      <c r="F1499" s="3"/>
      <c r="G1499" s="3"/>
      <c r="H1499" s="3"/>
      <c r="I1499" s="3"/>
      <c r="J1499" s="3"/>
      <c r="K1499" s="3"/>
      <c r="L1499" s="3"/>
      <c r="M1499" s="3"/>
      <c r="N1499" s="3"/>
      <c r="O1499" s="3"/>
      <c r="P1499" s="3"/>
      <c r="Q1499" s="3"/>
      <c r="R1499" s="3"/>
      <c r="S1499" s="3"/>
      <c r="T1499" s="3"/>
      <c r="U1499" s="3"/>
      <c r="V1499" s="3"/>
      <c r="W1499" s="3"/>
      <c r="X1499" s="3"/>
    </row>
    <row r="1500" spans="1:24" x14ac:dyDescent="0.2">
      <c r="A1500" s="3"/>
      <c r="B1500" s="3"/>
      <c r="C1500" s="3"/>
      <c r="D1500" s="3"/>
      <c r="E1500" s="3"/>
      <c r="F1500" s="3"/>
      <c r="G1500" s="3"/>
      <c r="H1500" s="3"/>
      <c r="I1500" s="3"/>
      <c r="J1500" s="3"/>
      <c r="K1500" s="3"/>
      <c r="L1500" s="3"/>
      <c r="M1500" s="3"/>
      <c r="N1500" s="3"/>
      <c r="O1500" s="3"/>
      <c r="P1500" s="3"/>
      <c r="Q1500" s="3"/>
      <c r="R1500" s="3"/>
      <c r="S1500" s="3"/>
      <c r="T1500" s="3"/>
      <c r="U1500" s="3"/>
      <c r="V1500" s="3"/>
      <c r="W1500" s="3"/>
      <c r="X1500" s="3"/>
    </row>
    <row r="1501" spans="1:24" x14ac:dyDescent="0.2">
      <c r="A1501" s="3"/>
      <c r="B1501" s="3"/>
      <c r="C1501" s="3"/>
      <c r="D1501" s="3"/>
      <c r="E1501" s="3"/>
      <c r="F1501" s="3"/>
      <c r="G1501" s="3"/>
      <c r="H1501" s="3"/>
      <c r="I1501" s="3"/>
      <c r="J1501" s="3"/>
      <c r="K1501" s="3"/>
      <c r="L1501" s="3"/>
      <c r="M1501" s="3"/>
      <c r="N1501" s="3"/>
      <c r="O1501" s="3"/>
      <c r="P1501" s="3"/>
      <c r="Q1501" s="3"/>
      <c r="R1501" s="3"/>
      <c r="S1501" s="3"/>
      <c r="T1501" s="3"/>
      <c r="U1501" s="3"/>
      <c r="V1501" s="3"/>
      <c r="W1501" s="3"/>
      <c r="X1501" s="3"/>
    </row>
    <row r="1502" spans="1:24" x14ac:dyDescent="0.2">
      <c r="A1502" s="3"/>
      <c r="B1502" s="3"/>
      <c r="C1502" s="3"/>
      <c r="D1502" s="3"/>
      <c r="E1502" s="3"/>
      <c r="F1502" s="3"/>
      <c r="G1502" s="3"/>
      <c r="H1502" s="3"/>
      <c r="I1502" s="3"/>
      <c r="J1502" s="3"/>
      <c r="K1502" s="3"/>
      <c r="L1502" s="3"/>
      <c r="M1502" s="3"/>
      <c r="N1502" s="3"/>
      <c r="O1502" s="3"/>
      <c r="P1502" s="3"/>
      <c r="Q1502" s="3"/>
      <c r="R1502" s="3"/>
      <c r="S1502" s="3"/>
      <c r="T1502" s="3"/>
      <c r="U1502" s="3"/>
      <c r="V1502" s="3"/>
      <c r="W1502" s="3"/>
      <c r="X1502" s="3"/>
    </row>
    <row r="1503" spans="1:24" x14ac:dyDescent="0.2">
      <c r="A1503" s="3"/>
      <c r="B1503" s="3"/>
      <c r="C1503" s="3"/>
      <c r="D1503" s="3"/>
      <c r="E1503" s="3"/>
      <c r="F1503" s="3"/>
      <c r="G1503" s="3"/>
      <c r="H1503" s="3"/>
      <c r="I1503" s="3"/>
      <c r="J1503" s="3"/>
      <c r="K1503" s="3"/>
      <c r="L1503" s="3"/>
      <c r="M1503" s="3"/>
      <c r="N1503" s="3"/>
      <c r="O1503" s="3"/>
      <c r="P1503" s="3"/>
      <c r="Q1503" s="3"/>
      <c r="R1503" s="3"/>
      <c r="S1503" s="3"/>
      <c r="T1503" s="3"/>
      <c r="U1503" s="3"/>
      <c r="V1503" s="3"/>
      <c r="W1503" s="3"/>
      <c r="X1503" s="3"/>
    </row>
    <row r="1504" spans="1:24" x14ac:dyDescent="0.2">
      <c r="A1504" s="3"/>
      <c r="B1504" s="3"/>
      <c r="C1504" s="3"/>
      <c r="D1504" s="3"/>
      <c r="E1504" s="3"/>
      <c r="F1504" s="3"/>
      <c r="G1504" s="3"/>
      <c r="H1504" s="3"/>
      <c r="I1504" s="3"/>
      <c r="J1504" s="3"/>
      <c r="K1504" s="3"/>
      <c r="L1504" s="3"/>
      <c r="M1504" s="3"/>
      <c r="N1504" s="3"/>
      <c r="O1504" s="3"/>
      <c r="P1504" s="3"/>
      <c r="Q1504" s="3"/>
      <c r="R1504" s="3"/>
      <c r="S1504" s="3"/>
      <c r="T1504" s="3"/>
      <c r="U1504" s="3"/>
      <c r="V1504" s="3"/>
      <c r="W1504" s="3"/>
      <c r="X1504" s="3"/>
    </row>
    <row r="1505" spans="1:24" x14ac:dyDescent="0.2">
      <c r="A1505" s="3"/>
      <c r="B1505" s="3"/>
      <c r="C1505" s="3"/>
      <c r="D1505" s="3"/>
      <c r="E1505" s="3"/>
      <c r="F1505" s="3"/>
      <c r="G1505" s="3"/>
      <c r="H1505" s="3"/>
      <c r="I1505" s="3"/>
      <c r="J1505" s="3"/>
      <c r="K1505" s="3"/>
      <c r="L1505" s="3"/>
      <c r="M1505" s="3"/>
      <c r="N1505" s="3"/>
      <c r="O1505" s="3"/>
      <c r="P1505" s="3"/>
      <c r="Q1505" s="3"/>
      <c r="R1505" s="3"/>
      <c r="S1505" s="3"/>
      <c r="T1505" s="3"/>
      <c r="U1505" s="3"/>
      <c r="V1505" s="3"/>
      <c r="W1505" s="3"/>
      <c r="X1505" s="3"/>
    </row>
    <row r="1506" spans="1:24" x14ac:dyDescent="0.2">
      <c r="A1506" s="3"/>
      <c r="B1506" s="3"/>
      <c r="C1506" s="3"/>
      <c r="D1506" s="3"/>
      <c r="E1506" s="3"/>
      <c r="F1506" s="3"/>
      <c r="G1506" s="3"/>
      <c r="H1506" s="3"/>
      <c r="I1506" s="3"/>
      <c r="J1506" s="3"/>
      <c r="K1506" s="3"/>
      <c r="L1506" s="3"/>
      <c r="M1506" s="3"/>
      <c r="N1506" s="3"/>
      <c r="O1506" s="3"/>
      <c r="P1506" s="3"/>
      <c r="Q1506" s="3"/>
      <c r="R1506" s="3"/>
      <c r="S1506" s="3"/>
      <c r="T1506" s="3"/>
      <c r="U1506" s="3"/>
      <c r="V1506" s="3"/>
      <c r="W1506" s="3"/>
      <c r="X1506" s="3"/>
    </row>
    <row r="1507" spans="1:24" x14ac:dyDescent="0.2">
      <c r="A1507" s="3"/>
      <c r="B1507" s="3"/>
      <c r="C1507" s="3"/>
      <c r="D1507" s="3"/>
      <c r="E1507" s="3"/>
      <c r="F1507" s="3"/>
      <c r="G1507" s="3"/>
      <c r="H1507" s="3"/>
      <c r="I1507" s="3"/>
      <c r="J1507" s="3"/>
      <c r="K1507" s="3"/>
      <c r="L1507" s="3"/>
      <c r="M1507" s="3"/>
      <c r="N1507" s="3"/>
      <c r="O1507" s="3"/>
      <c r="P1507" s="3"/>
      <c r="Q1507" s="3"/>
      <c r="R1507" s="3"/>
      <c r="S1507" s="3"/>
      <c r="T1507" s="3"/>
      <c r="U1507" s="3"/>
      <c r="V1507" s="3"/>
      <c r="W1507" s="3"/>
      <c r="X1507" s="3"/>
    </row>
    <row r="1508" spans="1:24" x14ac:dyDescent="0.2">
      <c r="A1508" s="3"/>
      <c r="B1508" s="3"/>
      <c r="C1508" s="3"/>
      <c r="D1508" s="3"/>
      <c r="E1508" s="3"/>
      <c r="F1508" s="3"/>
      <c r="G1508" s="3"/>
      <c r="H1508" s="3"/>
      <c r="I1508" s="3"/>
      <c r="J1508" s="3"/>
      <c r="K1508" s="3"/>
      <c r="L1508" s="3"/>
      <c r="M1508" s="3"/>
      <c r="N1508" s="3"/>
      <c r="O1508" s="3"/>
      <c r="P1508" s="3"/>
      <c r="Q1508" s="3"/>
      <c r="R1508" s="3"/>
      <c r="S1508" s="3"/>
      <c r="T1508" s="3"/>
      <c r="U1508" s="3"/>
      <c r="V1508" s="3"/>
      <c r="W1508" s="3"/>
      <c r="X1508" s="3"/>
    </row>
    <row r="1509" spans="1:24" x14ac:dyDescent="0.2">
      <c r="A1509" s="3"/>
      <c r="B1509" s="3"/>
      <c r="C1509" s="3"/>
      <c r="D1509" s="3"/>
      <c r="E1509" s="3"/>
      <c r="F1509" s="3"/>
      <c r="G1509" s="3"/>
      <c r="H1509" s="3"/>
      <c r="I1509" s="3"/>
      <c r="J1509" s="3"/>
      <c r="K1509" s="3"/>
      <c r="L1509" s="3"/>
      <c r="M1509" s="3"/>
      <c r="N1509" s="3"/>
      <c r="O1509" s="3"/>
      <c r="P1509" s="3"/>
      <c r="Q1509" s="3"/>
      <c r="R1509" s="3"/>
      <c r="S1509" s="3"/>
      <c r="T1509" s="3"/>
      <c r="U1509" s="3"/>
      <c r="V1509" s="3"/>
      <c r="W1509" s="3"/>
      <c r="X1509" s="3"/>
    </row>
    <row r="1510" spans="1:24" x14ac:dyDescent="0.2">
      <c r="A1510" s="3"/>
      <c r="B1510" s="3"/>
      <c r="C1510" s="3"/>
      <c r="D1510" s="3"/>
      <c r="E1510" s="3"/>
      <c r="F1510" s="3"/>
      <c r="G1510" s="3"/>
      <c r="H1510" s="3"/>
      <c r="I1510" s="3"/>
      <c r="J1510" s="3"/>
      <c r="K1510" s="3"/>
      <c r="L1510" s="3"/>
      <c r="M1510" s="3"/>
      <c r="N1510" s="3"/>
      <c r="O1510" s="3"/>
      <c r="P1510" s="3"/>
      <c r="Q1510" s="3"/>
      <c r="R1510" s="3"/>
      <c r="S1510" s="3"/>
      <c r="T1510" s="3"/>
      <c r="U1510" s="3"/>
      <c r="V1510" s="3"/>
      <c r="W1510" s="3"/>
      <c r="X1510" s="3"/>
    </row>
    <row r="1511" spans="1:24" x14ac:dyDescent="0.2">
      <c r="A1511" s="3"/>
      <c r="B1511" s="3"/>
      <c r="C1511" s="3"/>
      <c r="D1511" s="3"/>
      <c r="E1511" s="3"/>
      <c r="F1511" s="3"/>
      <c r="G1511" s="3"/>
      <c r="H1511" s="3"/>
      <c r="I1511" s="3"/>
      <c r="J1511" s="3"/>
      <c r="K1511" s="3"/>
      <c r="L1511" s="3"/>
      <c r="M1511" s="3"/>
      <c r="N1511" s="3"/>
      <c r="O1511" s="3"/>
      <c r="P1511" s="3"/>
      <c r="Q1511" s="3"/>
      <c r="R1511" s="3"/>
      <c r="S1511" s="3"/>
      <c r="T1511" s="3"/>
      <c r="U1511" s="3"/>
      <c r="V1511" s="3"/>
      <c r="W1511" s="3"/>
      <c r="X1511" s="3"/>
    </row>
    <row r="1512" spans="1:24" x14ac:dyDescent="0.2">
      <c r="A1512" s="3"/>
      <c r="B1512" s="3"/>
      <c r="C1512" s="3"/>
      <c r="D1512" s="3"/>
      <c r="E1512" s="3"/>
      <c r="F1512" s="3"/>
      <c r="G1512" s="3"/>
      <c r="H1512" s="3"/>
      <c r="I1512" s="3"/>
      <c r="J1512" s="3"/>
      <c r="K1512" s="3"/>
      <c r="L1512" s="3"/>
      <c r="M1512" s="3"/>
      <c r="N1512" s="3"/>
      <c r="O1512" s="3"/>
      <c r="P1512" s="3"/>
      <c r="Q1512" s="3"/>
      <c r="R1512" s="3"/>
      <c r="S1512" s="3"/>
      <c r="T1512" s="3"/>
      <c r="U1512" s="3"/>
      <c r="V1512" s="3"/>
      <c r="W1512" s="3"/>
      <c r="X1512" s="3"/>
    </row>
    <row r="1513" spans="1:24" x14ac:dyDescent="0.2">
      <c r="A1513" s="3"/>
      <c r="B1513" s="3"/>
      <c r="C1513" s="3"/>
      <c r="D1513" s="3"/>
      <c r="E1513" s="3"/>
      <c r="F1513" s="3"/>
      <c r="G1513" s="3"/>
      <c r="H1513" s="3"/>
      <c r="I1513" s="3"/>
      <c r="J1513" s="3"/>
      <c r="K1513" s="3"/>
      <c r="L1513" s="3"/>
      <c r="M1513" s="3"/>
      <c r="N1513" s="3"/>
      <c r="O1513" s="3"/>
      <c r="P1513" s="3"/>
      <c r="Q1513" s="3"/>
      <c r="R1513" s="3"/>
      <c r="S1513" s="3"/>
      <c r="T1513" s="3"/>
      <c r="U1513" s="3"/>
      <c r="V1513" s="3"/>
      <c r="W1513" s="3"/>
      <c r="X1513" s="3"/>
    </row>
    <row r="1514" spans="1:24" x14ac:dyDescent="0.2">
      <c r="A1514" s="3"/>
      <c r="B1514" s="3"/>
      <c r="C1514" s="3"/>
      <c r="D1514" s="3"/>
      <c r="E1514" s="3"/>
      <c r="F1514" s="3"/>
      <c r="G1514" s="3"/>
      <c r="H1514" s="3"/>
      <c r="I1514" s="3"/>
      <c r="J1514" s="3"/>
      <c r="K1514" s="3"/>
      <c r="L1514" s="3"/>
      <c r="M1514" s="3"/>
      <c r="N1514" s="3"/>
      <c r="O1514" s="3"/>
      <c r="P1514" s="3"/>
      <c r="Q1514" s="3"/>
      <c r="R1514" s="3"/>
      <c r="S1514" s="3"/>
      <c r="T1514" s="3"/>
      <c r="U1514" s="3"/>
      <c r="V1514" s="3"/>
      <c r="W1514" s="3"/>
      <c r="X1514" s="3"/>
    </row>
    <row r="1515" spans="1:24" x14ac:dyDescent="0.2">
      <c r="A1515" s="3"/>
      <c r="B1515" s="3"/>
      <c r="C1515" s="3"/>
      <c r="D1515" s="3"/>
      <c r="E1515" s="3"/>
      <c r="F1515" s="3"/>
      <c r="G1515" s="3"/>
      <c r="H1515" s="3"/>
      <c r="I1515" s="3"/>
      <c r="J1515" s="3"/>
      <c r="K1515" s="3"/>
      <c r="L1515" s="3"/>
      <c r="M1515" s="3"/>
      <c r="N1515" s="3"/>
      <c r="O1515" s="3"/>
      <c r="P1515" s="3"/>
      <c r="Q1515" s="3"/>
      <c r="R1515" s="3"/>
      <c r="S1515" s="3"/>
      <c r="T1515" s="3"/>
      <c r="U1515" s="3"/>
      <c r="V1515" s="3"/>
      <c r="W1515" s="3"/>
      <c r="X1515" s="3"/>
    </row>
    <row r="1516" spans="1:24" x14ac:dyDescent="0.2">
      <c r="A1516" s="3"/>
      <c r="B1516" s="3"/>
      <c r="C1516" s="3"/>
      <c r="D1516" s="3"/>
      <c r="E1516" s="3"/>
      <c r="F1516" s="3"/>
      <c r="G1516" s="3"/>
      <c r="H1516" s="3"/>
      <c r="I1516" s="3"/>
      <c r="J1516" s="3"/>
      <c r="K1516" s="3"/>
      <c r="L1516" s="3"/>
      <c r="M1516" s="3"/>
      <c r="N1516" s="3"/>
      <c r="O1516" s="3"/>
      <c r="P1516" s="3"/>
      <c r="Q1516" s="3"/>
      <c r="R1516" s="3"/>
      <c r="S1516" s="3"/>
      <c r="T1516" s="3"/>
      <c r="U1516" s="3"/>
      <c r="V1516" s="3"/>
      <c r="W1516" s="3"/>
      <c r="X1516" s="3"/>
    </row>
    <row r="1517" spans="1:24" x14ac:dyDescent="0.2">
      <c r="A1517" s="3"/>
      <c r="B1517" s="3"/>
      <c r="C1517" s="3"/>
      <c r="D1517" s="3"/>
      <c r="E1517" s="3"/>
      <c r="F1517" s="3"/>
      <c r="G1517" s="3"/>
      <c r="H1517" s="3"/>
      <c r="I1517" s="3"/>
      <c r="J1517" s="3"/>
      <c r="K1517" s="3"/>
      <c r="L1517" s="3"/>
      <c r="M1517" s="3"/>
      <c r="N1517" s="3"/>
      <c r="O1517" s="3"/>
      <c r="P1517" s="3"/>
      <c r="Q1517" s="3"/>
      <c r="R1517" s="3"/>
      <c r="S1517" s="3"/>
      <c r="T1517" s="3"/>
      <c r="U1517" s="3"/>
      <c r="V1517" s="3"/>
      <c r="W1517" s="3"/>
      <c r="X1517" s="3"/>
    </row>
    <row r="1518" spans="1:24" x14ac:dyDescent="0.2">
      <c r="A1518" s="3"/>
      <c r="B1518" s="3"/>
      <c r="C1518" s="3"/>
      <c r="D1518" s="3"/>
      <c r="E1518" s="3"/>
      <c r="F1518" s="3"/>
      <c r="G1518" s="3"/>
      <c r="H1518" s="3"/>
      <c r="I1518" s="3"/>
      <c r="J1518" s="3"/>
      <c r="K1518" s="3"/>
      <c r="L1518" s="3"/>
      <c r="M1518" s="3"/>
      <c r="N1518" s="3"/>
      <c r="O1518" s="3"/>
      <c r="P1518" s="3"/>
      <c r="Q1518" s="3"/>
      <c r="R1518" s="3"/>
      <c r="S1518" s="3"/>
      <c r="T1518" s="3"/>
      <c r="U1518" s="3"/>
      <c r="V1518" s="3"/>
      <c r="W1518" s="3"/>
      <c r="X1518" s="3"/>
    </row>
    <row r="1519" spans="1:24" x14ac:dyDescent="0.2">
      <c r="A1519" s="3"/>
      <c r="B1519" s="3"/>
      <c r="C1519" s="3"/>
      <c r="D1519" s="3"/>
      <c r="E1519" s="3"/>
      <c r="F1519" s="3"/>
      <c r="G1519" s="3"/>
      <c r="H1519" s="3"/>
      <c r="I1519" s="3"/>
      <c r="J1519" s="3"/>
      <c r="K1519" s="3"/>
      <c r="L1519" s="3"/>
      <c r="M1519" s="3"/>
      <c r="N1519" s="3"/>
      <c r="O1519" s="3"/>
      <c r="P1519" s="3"/>
      <c r="Q1519" s="3"/>
      <c r="R1519" s="3"/>
      <c r="S1519" s="3"/>
      <c r="T1519" s="3"/>
      <c r="U1519" s="3"/>
      <c r="V1519" s="3"/>
      <c r="W1519" s="3"/>
      <c r="X1519" s="3"/>
    </row>
    <row r="1520" spans="1:24" x14ac:dyDescent="0.2">
      <c r="A1520" s="3"/>
      <c r="B1520" s="3"/>
      <c r="C1520" s="3"/>
      <c r="D1520" s="3"/>
      <c r="E1520" s="3"/>
      <c r="F1520" s="3"/>
      <c r="G1520" s="3"/>
      <c r="H1520" s="3"/>
      <c r="I1520" s="3"/>
      <c r="J1520" s="3"/>
      <c r="K1520" s="3"/>
      <c r="L1520" s="3"/>
      <c r="M1520" s="3"/>
      <c r="N1520" s="3"/>
      <c r="O1520" s="3"/>
      <c r="P1520" s="3"/>
      <c r="Q1520" s="3"/>
      <c r="R1520" s="3"/>
      <c r="S1520" s="3"/>
      <c r="T1520" s="3"/>
      <c r="U1520" s="3"/>
      <c r="V1520" s="3"/>
      <c r="W1520" s="3"/>
      <c r="X1520" s="3"/>
    </row>
    <row r="1521" spans="1:24" x14ac:dyDescent="0.2">
      <c r="A1521" s="3"/>
      <c r="B1521" s="3"/>
      <c r="C1521" s="3"/>
      <c r="D1521" s="3"/>
      <c r="E1521" s="3"/>
      <c r="F1521" s="3"/>
      <c r="G1521" s="3"/>
      <c r="H1521" s="3"/>
      <c r="I1521" s="3"/>
      <c r="J1521" s="3"/>
      <c r="K1521" s="3"/>
      <c r="L1521" s="3"/>
      <c r="M1521" s="3"/>
      <c r="N1521" s="3"/>
      <c r="O1521" s="3"/>
      <c r="P1521" s="3"/>
      <c r="Q1521" s="3"/>
      <c r="R1521" s="3"/>
      <c r="S1521" s="3"/>
      <c r="T1521" s="3"/>
      <c r="U1521" s="3"/>
      <c r="V1521" s="3"/>
      <c r="W1521" s="3"/>
      <c r="X1521" s="3"/>
    </row>
    <row r="1522" spans="1:24" x14ac:dyDescent="0.2">
      <c r="A1522" s="3"/>
      <c r="B1522" s="3"/>
      <c r="C1522" s="3"/>
      <c r="D1522" s="3"/>
      <c r="E1522" s="3"/>
      <c r="F1522" s="3"/>
      <c r="G1522" s="3"/>
      <c r="H1522" s="3"/>
      <c r="I1522" s="3"/>
      <c r="J1522" s="3"/>
      <c r="K1522" s="3"/>
      <c r="L1522" s="3"/>
      <c r="M1522" s="3"/>
      <c r="N1522" s="3"/>
      <c r="O1522" s="3"/>
      <c r="P1522" s="3"/>
      <c r="Q1522" s="3"/>
      <c r="R1522" s="3"/>
      <c r="S1522" s="3"/>
      <c r="T1522" s="3"/>
      <c r="U1522" s="3"/>
      <c r="V1522" s="3"/>
      <c r="W1522" s="3"/>
      <c r="X1522" s="3"/>
    </row>
    <row r="1523" spans="1:24" x14ac:dyDescent="0.2">
      <c r="A1523" s="3"/>
      <c r="B1523" s="3"/>
      <c r="C1523" s="3"/>
      <c r="D1523" s="3"/>
      <c r="E1523" s="3"/>
      <c r="F1523" s="3"/>
      <c r="G1523" s="3"/>
      <c r="H1523" s="3"/>
      <c r="I1523" s="3"/>
      <c r="J1523" s="3"/>
      <c r="K1523" s="3"/>
      <c r="L1523" s="3"/>
      <c r="M1523" s="3"/>
      <c r="N1523" s="3"/>
      <c r="O1523" s="3"/>
      <c r="P1523" s="3"/>
      <c r="Q1523" s="3"/>
      <c r="R1523" s="3"/>
      <c r="S1523" s="3"/>
      <c r="T1523" s="3"/>
      <c r="U1523" s="3"/>
      <c r="V1523" s="3"/>
      <c r="W1523" s="3"/>
      <c r="X1523" s="3"/>
    </row>
    <row r="1524" spans="1:24" x14ac:dyDescent="0.2">
      <c r="A1524" s="3"/>
      <c r="B1524" s="3"/>
      <c r="C1524" s="3"/>
      <c r="D1524" s="3"/>
      <c r="E1524" s="3"/>
      <c r="F1524" s="3"/>
      <c r="G1524" s="3"/>
      <c r="H1524" s="3"/>
      <c r="I1524" s="3"/>
      <c r="J1524" s="3"/>
      <c r="K1524" s="3"/>
      <c r="L1524" s="3"/>
      <c r="M1524" s="3"/>
      <c r="N1524" s="3"/>
      <c r="O1524" s="3"/>
      <c r="P1524" s="3"/>
      <c r="Q1524" s="3"/>
      <c r="R1524" s="3"/>
      <c r="S1524" s="3"/>
      <c r="T1524" s="3"/>
      <c r="U1524" s="3"/>
      <c r="V1524" s="3"/>
      <c r="W1524" s="3"/>
      <c r="X1524" s="3"/>
    </row>
    <row r="1525" spans="1:24" x14ac:dyDescent="0.2">
      <c r="A1525" s="3"/>
      <c r="B1525" s="3"/>
      <c r="C1525" s="3"/>
      <c r="D1525" s="3"/>
      <c r="E1525" s="3"/>
      <c r="F1525" s="3"/>
      <c r="G1525" s="3"/>
      <c r="H1525" s="3"/>
      <c r="I1525" s="3"/>
      <c r="J1525" s="3"/>
      <c r="K1525" s="3"/>
      <c r="L1525" s="3"/>
      <c r="M1525" s="3"/>
      <c r="N1525" s="3"/>
      <c r="O1525" s="3"/>
      <c r="P1525" s="3"/>
      <c r="Q1525" s="3"/>
    </row>
    <row r="1526" spans="1:24" x14ac:dyDescent="0.2">
      <c r="A1526" s="3"/>
      <c r="B1526" s="3"/>
      <c r="C1526" s="3"/>
      <c r="D1526" s="3"/>
      <c r="E1526" s="3"/>
      <c r="F1526" s="3"/>
      <c r="G1526" s="3"/>
      <c r="H1526" s="3"/>
      <c r="I1526" s="3"/>
      <c r="J1526" s="3"/>
      <c r="K1526" s="3"/>
      <c r="L1526" s="3"/>
      <c r="M1526" s="3"/>
      <c r="N1526" s="3"/>
      <c r="O1526" s="3"/>
      <c r="P1526" s="3"/>
      <c r="Q1526" s="3"/>
    </row>
    <row r="1527" spans="1:24" x14ac:dyDescent="0.2">
      <c r="A1527" s="3"/>
      <c r="B1527" s="3"/>
      <c r="C1527" s="3"/>
      <c r="D1527" s="3"/>
      <c r="E1527" s="3"/>
      <c r="F1527" s="3"/>
      <c r="G1527" s="3"/>
      <c r="H1527" s="3"/>
      <c r="I1527" s="3"/>
      <c r="J1527" s="3"/>
      <c r="K1527" s="3"/>
      <c r="L1527" s="3"/>
      <c r="M1527" s="3"/>
      <c r="N1527" s="3"/>
      <c r="O1527" s="3"/>
      <c r="P1527" s="3"/>
      <c r="Q1527" s="3"/>
    </row>
    <row r="1528" spans="1:24" x14ac:dyDescent="0.2">
      <c r="E1528" s="3"/>
      <c r="F1528" s="3"/>
      <c r="G1528" s="3"/>
      <c r="H1528" s="3"/>
      <c r="I1528" s="3"/>
      <c r="J1528" s="3"/>
      <c r="K1528" s="3"/>
      <c r="L1528" s="3"/>
      <c r="M1528" s="3"/>
      <c r="N1528" s="3"/>
      <c r="O1528" s="3"/>
      <c r="P1528" s="3"/>
      <c r="Q1528" s="3"/>
    </row>
    <row r="1529" spans="1:24" x14ac:dyDescent="0.2">
      <c r="E1529" s="3"/>
      <c r="F1529" s="3"/>
      <c r="G1529" s="3"/>
      <c r="H1529" s="3"/>
      <c r="I1529" s="3"/>
      <c r="J1529" s="3"/>
      <c r="K1529" s="3"/>
      <c r="L1529" s="3"/>
      <c r="M1529" s="3"/>
      <c r="N1529" s="3"/>
      <c r="O1529" s="3"/>
      <c r="P1529" s="3"/>
      <c r="Q1529" s="3"/>
    </row>
    <row r="1530" spans="1:24" x14ac:dyDescent="0.2">
      <c r="E1530" s="3"/>
      <c r="F1530" s="3"/>
      <c r="G1530" s="3"/>
      <c r="H1530" s="3"/>
      <c r="I1530" s="3"/>
      <c r="J1530" s="3"/>
      <c r="K1530" s="3"/>
      <c r="L1530" s="3"/>
      <c r="M1530" s="3"/>
      <c r="N1530" s="3"/>
      <c r="O1530" s="3"/>
      <c r="P1530" s="3"/>
      <c r="Q1530" s="3"/>
    </row>
    <row r="1531" spans="1:24" x14ac:dyDescent="0.2">
      <c r="E1531" s="3"/>
      <c r="F1531" s="3"/>
      <c r="G1531" s="3"/>
      <c r="H1531" s="3"/>
      <c r="I1531" s="3"/>
      <c r="J1531" s="3"/>
      <c r="K1531" s="3"/>
      <c r="L1531" s="3"/>
      <c r="M1531" s="3"/>
      <c r="N1531" s="3"/>
      <c r="O1531" s="3"/>
      <c r="P1531" s="3"/>
      <c r="Q1531" s="3"/>
    </row>
    <row r="1532" spans="1:24" x14ac:dyDescent="0.2">
      <c r="E1532" s="3"/>
      <c r="F1532" s="3"/>
      <c r="G1532" s="3"/>
      <c r="H1532" s="3"/>
      <c r="I1532" s="3"/>
      <c r="J1532" s="3"/>
      <c r="K1532" s="3"/>
      <c r="L1532" s="3"/>
      <c r="M1532" s="3"/>
      <c r="N1532" s="3"/>
      <c r="O1532" s="3"/>
      <c r="P1532" s="3"/>
      <c r="Q1532" s="3"/>
    </row>
    <row r="1533" spans="1:24" x14ac:dyDescent="0.2">
      <c r="E1533" s="3"/>
      <c r="F1533" s="3"/>
      <c r="G1533" s="3"/>
      <c r="H1533" s="3"/>
      <c r="I1533" s="3"/>
      <c r="J1533" s="3"/>
      <c r="K1533" s="3"/>
      <c r="L1533" s="3"/>
      <c r="M1533" s="3"/>
      <c r="N1533" s="3"/>
      <c r="O1533" s="3"/>
      <c r="P1533" s="3"/>
      <c r="Q1533" s="3"/>
    </row>
    <row r="1534" spans="1:24" x14ac:dyDescent="0.2">
      <c r="E1534" s="3"/>
      <c r="F1534" s="3"/>
      <c r="G1534" s="3"/>
      <c r="H1534" s="3"/>
      <c r="I1534" s="3"/>
      <c r="J1534" s="3"/>
      <c r="K1534" s="3"/>
      <c r="L1534" s="3"/>
      <c r="M1534" s="3"/>
      <c r="N1534" s="3"/>
      <c r="O1534" s="3"/>
      <c r="P1534" s="3"/>
      <c r="Q1534" s="3"/>
    </row>
    <row r="1535" spans="1:24" x14ac:dyDescent="0.2">
      <c r="E1535" s="3"/>
      <c r="F1535" s="3"/>
      <c r="G1535" s="3"/>
      <c r="H1535" s="3"/>
      <c r="I1535" s="3"/>
      <c r="J1535" s="3"/>
      <c r="K1535" s="3"/>
      <c r="L1535" s="3"/>
      <c r="M1535" s="3"/>
      <c r="N1535" s="3"/>
      <c r="O1535" s="3"/>
      <c r="P1535" s="3"/>
      <c r="Q1535" s="3"/>
    </row>
    <row r="1536" spans="1:24" x14ac:dyDescent="0.2">
      <c r="E1536" s="3"/>
      <c r="F1536" s="3"/>
      <c r="G1536" s="3"/>
      <c r="H1536" s="3"/>
      <c r="I1536" s="3"/>
      <c r="J1536" s="3"/>
      <c r="K1536" s="3"/>
      <c r="L1536" s="3"/>
      <c r="M1536" s="3"/>
      <c r="N1536" s="3"/>
      <c r="O1536" s="3"/>
      <c r="P1536" s="3"/>
      <c r="Q1536" s="3"/>
    </row>
    <row r="1537" spans="5:17" x14ac:dyDescent="0.2">
      <c r="E1537" s="3"/>
      <c r="F1537" s="3"/>
      <c r="G1537" s="3"/>
      <c r="H1537" s="3"/>
      <c r="I1537" s="3"/>
      <c r="J1537" s="3"/>
      <c r="K1537" s="3"/>
      <c r="L1537" s="3"/>
      <c r="M1537" s="3"/>
      <c r="N1537" s="3"/>
      <c r="O1537" s="3"/>
      <c r="P1537" s="3"/>
      <c r="Q1537" s="3"/>
    </row>
    <row r="1538" spans="5:17" x14ac:dyDescent="0.2">
      <c r="E1538" s="3"/>
      <c r="F1538" s="3"/>
      <c r="G1538" s="3"/>
      <c r="H1538" s="3"/>
      <c r="I1538" s="3"/>
      <c r="J1538" s="3"/>
      <c r="K1538" s="3"/>
      <c r="L1538" s="3"/>
      <c r="M1538" s="3"/>
      <c r="N1538" s="3"/>
      <c r="O1538" s="3"/>
      <c r="P1538" s="3"/>
      <c r="Q1538" s="3"/>
    </row>
    <row r="1539" spans="5:17" x14ac:dyDescent="0.2">
      <c r="E1539" s="3"/>
      <c r="F1539" s="3"/>
      <c r="G1539" s="3"/>
      <c r="H1539" s="3"/>
      <c r="I1539" s="3"/>
      <c r="J1539" s="3"/>
      <c r="K1539" s="3"/>
      <c r="L1539" s="3"/>
      <c r="M1539" s="3"/>
      <c r="N1539" s="3"/>
      <c r="O1539" s="3"/>
      <c r="P1539" s="3"/>
      <c r="Q1539" s="3"/>
    </row>
  </sheetData>
  <mergeCells count="4">
    <mergeCell ref="A4:C4"/>
    <mergeCell ref="A7:A8"/>
    <mergeCell ref="C7:C8"/>
    <mergeCell ref="B7:B8"/>
  </mergeCells>
  <phoneticPr fontId="10" type="noConversion"/>
  <pageMargins left="0.75" right="0.75" top="1" bottom="1" header="0.5" footer="0.5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4"/>
  <sheetViews>
    <sheetView zoomScale="75" workbookViewId="0">
      <selection activeCell="B3" sqref="B3"/>
    </sheetView>
  </sheetViews>
  <sheetFormatPr defaultRowHeight="12.75" x14ac:dyDescent="0.2"/>
  <cols>
    <col min="1" max="1" width="49.85546875" customWidth="1"/>
    <col min="2" max="2" width="32.5703125" customWidth="1"/>
    <col min="3" max="3" width="12.42578125" customWidth="1"/>
    <col min="4" max="4" width="11.42578125" customWidth="1"/>
  </cols>
  <sheetData>
    <row r="1" spans="1:4" x14ac:dyDescent="0.2">
      <c r="A1" s="37"/>
      <c r="B1" s="37" t="s">
        <v>104</v>
      </c>
      <c r="C1" s="37"/>
      <c r="D1" s="37"/>
    </row>
    <row r="2" spans="1:4" x14ac:dyDescent="0.2">
      <c r="A2" s="37"/>
      <c r="B2" s="37" t="s">
        <v>6</v>
      </c>
      <c r="C2" s="37"/>
      <c r="D2" s="37"/>
    </row>
    <row r="3" spans="1:4" x14ac:dyDescent="0.2">
      <c r="A3" s="37"/>
      <c r="B3" s="37" t="s">
        <v>136</v>
      </c>
      <c r="C3" s="37"/>
      <c r="D3" s="37"/>
    </row>
    <row r="4" spans="1:4" ht="15.75" x14ac:dyDescent="0.25">
      <c r="A4" s="63" t="s">
        <v>128</v>
      </c>
      <c r="B4" s="63"/>
      <c r="C4" s="63"/>
      <c r="D4" s="63"/>
    </row>
    <row r="5" spans="1:4" ht="15.75" x14ac:dyDescent="0.25">
      <c r="A5" s="38" t="s">
        <v>137</v>
      </c>
      <c r="B5" s="38"/>
      <c r="C5" s="38"/>
      <c r="D5" s="38"/>
    </row>
    <row r="6" spans="1:4" ht="13.5" thickBot="1" x14ac:dyDescent="0.25">
      <c r="A6" s="42"/>
      <c r="B6" s="42"/>
      <c r="C6" s="42"/>
      <c r="D6" s="42"/>
    </row>
    <row r="7" spans="1:4" ht="38.25" customHeight="1" x14ac:dyDescent="0.2">
      <c r="A7" s="64" t="s">
        <v>7</v>
      </c>
      <c r="B7" s="61" t="s">
        <v>41</v>
      </c>
      <c r="C7" s="64" t="s">
        <v>138</v>
      </c>
      <c r="D7" s="61" t="s">
        <v>139</v>
      </c>
    </row>
    <row r="8" spans="1:4" ht="38.25" customHeight="1" thickBot="1" x14ac:dyDescent="0.25">
      <c r="A8" s="65"/>
      <c r="B8" s="62"/>
      <c r="C8" s="66"/>
      <c r="D8" s="62"/>
    </row>
    <row r="9" spans="1:4" ht="16.5" thickBot="1" x14ac:dyDescent="0.3">
      <c r="A9" s="39">
        <v>1</v>
      </c>
      <c r="B9" s="40">
        <v>2</v>
      </c>
      <c r="C9" s="40">
        <v>3</v>
      </c>
      <c r="D9" s="39">
        <v>4</v>
      </c>
    </row>
    <row r="10" spans="1:4" ht="20.25" customHeight="1" x14ac:dyDescent="0.2">
      <c r="A10" s="43" t="s">
        <v>8</v>
      </c>
      <c r="B10" s="23" t="s">
        <v>22</v>
      </c>
      <c r="C10" s="49">
        <f>C11+C17+C22+C30+C40+C19+C44+C47</f>
        <v>136322.5</v>
      </c>
      <c r="D10" s="49">
        <f>D11+D17+D22+D30+D40+D19+D44+D47</f>
        <v>141076.20000000001</v>
      </c>
    </row>
    <row r="11" spans="1:4" ht="22.5" customHeight="1" x14ac:dyDescent="0.2">
      <c r="A11" s="43" t="s">
        <v>2</v>
      </c>
      <c r="B11" s="23" t="s">
        <v>23</v>
      </c>
      <c r="C11" s="24">
        <f>C12</f>
        <v>73522.3</v>
      </c>
      <c r="D11" s="24">
        <f>D12</f>
        <v>76610.2</v>
      </c>
    </row>
    <row r="12" spans="1:4" ht="27" customHeight="1" x14ac:dyDescent="0.2">
      <c r="A12" s="43" t="s">
        <v>1</v>
      </c>
      <c r="B12" s="23" t="s">
        <v>24</v>
      </c>
      <c r="C12" s="24">
        <f>C14+C13+C15+C16</f>
        <v>73522.3</v>
      </c>
      <c r="D12" s="24">
        <f>D14+D13+D15+D16</f>
        <v>76610.2</v>
      </c>
    </row>
    <row r="13" spans="1:4" ht="99.75" customHeight="1" x14ac:dyDescent="0.2">
      <c r="A13" s="44" t="s">
        <v>9</v>
      </c>
      <c r="B13" s="25" t="s">
        <v>25</v>
      </c>
      <c r="C13" s="26">
        <v>70080.399999999994</v>
      </c>
      <c r="D13" s="26">
        <v>73023.7</v>
      </c>
    </row>
    <row r="14" spans="1:4" ht="150.75" customHeight="1" x14ac:dyDescent="0.25">
      <c r="A14" s="45" t="s">
        <v>21</v>
      </c>
      <c r="B14" s="25" t="s">
        <v>26</v>
      </c>
      <c r="C14" s="26">
        <v>402.1</v>
      </c>
      <c r="D14" s="26">
        <v>419</v>
      </c>
    </row>
    <row r="15" spans="1:4" ht="61.5" customHeight="1" x14ac:dyDescent="0.25">
      <c r="A15" s="45" t="s">
        <v>20</v>
      </c>
      <c r="B15" s="25" t="s">
        <v>27</v>
      </c>
      <c r="C15" s="26">
        <v>790.1</v>
      </c>
      <c r="D15" s="26">
        <v>823.3</v>
      </c>
    </row>
    <row r="16" spans="1:4" ht="131.25" customHeight="1" x14ac:dyDescent="0.25">
      <c r="A16" s="46" t="s">
        <v>47</v>
      </c>
      <c r="B16" s="25" t="s">
        <v>42</v>
      </c>
      <c r="C16" s="26">
        <v>2249.6999999999998</v>
      </c>
      <c r="D16" s="26">
        <v>2344.1999999999998</v>
      </c>
    </row>
    <row r="17" spans="1:4" ht="48.75" customHeight="1" x14ac:dyDescent="0.25">
      <c r="A17" s="47" t="s">
        <v>43</v>
      </c>
      <c r="B17" s="23" t="s">
        <v>44</v>
      </c>
      <c r="C17" s="24">
        <f>C18</f>
        <v>14205.1</v>
      </c>
      <c r="D17" s="24">
        <f>D18</f>
        <v>15314.3</v>
      </c>
    </row>
    <row r="18" spans="1:4" ht="53.25" customHeight="1" x14ac:dyDescent="0.25">
      <c r="A18" s="45" t="s">
        <v>45</v>
      </c>
      <c r="B18" s="25" t="s">
        <v>46</v>
      </c>
      <c r="C18" s="26">
        <v>14205.1</v>
      </c>
      <c r="D18" s="26">
        <v>15314.3</v>
      </c>
    </row>
    <row r="19" spans="1:4" ht="34.5" customHeight="1" x14ac:dyDescent="0.25">
      <c r="A19" s="47" t="s">
        <v>53</v>
      </c>
      <c r="B19" s="23" t="s">
        <v>54</v>
      </c>
      <c r="C19" s="24">
        <f>C20</f>
        <v>14.2</v>
      </c>
      <c r="D19" s="24">
        <f>D20</f>
        <v>14.2</v>
      </c>
    </row>
    <row r="20" spans="1:4" ht="30" customHeight="1" x14ac:dyDescent="0.25">
      <c r="A20" s="45" t="s">
        <v>52</v>
      </c>
      <c r="B20" s="25" t="s">
        <v>55</v>
      </c>
      <c r="C20" s="26">
        <f>C21</f>
        <v>14.2</v>
      </c>
      <c r="D20" s="26">
        <f>D21</f>
        <v>14.2</v>
      </c>
    </row>
    <row r="21" spans="1:4" ht="31.5" customHeight="1" x14ac:dyDescent="0.25">
      <c r="A21" s="45" t="s">
        <v>52</v>
      </c>
      <c r="B21" s="25" t="s">
        <v>56</v>
      </c>
      <c r="C21" s="26">
        <v>14.2</v>
      </c>
      <c r="D21" s="26">
        <v>14.2</v>
      </c>
    </row>
    <row r="22" spans="1:4" ht="27.75" customHeight="1" x14ac:dyDescent="0.2">
      <c r="A22" s="43" t="s">
        <v>0</v>
      </c>
      <c r="B22" s="23" t="s">
        <v>28</v>
      </c>
      <c r="C22" s="24">
        <f>C23+C25</f>
        <v>40942.1</v>
      </c>
      <c r="D22" s="24">
        <f>D23+D25</f>
        <v>41498.699999999997</v>
      </c>
    </row>
    <row r="23" spans="1:4" ht="29.25" customHeight="1" x14ac:dyDescent="0.2">
      <c r="A23" s="44" t="s">
        <v>10</v>
      </c>
      <c r="B23" s="25" t="s">
        <v>29</v>
      </c>
      <c r="C23" s="26">
        <f>C24</f>
        <v>13252.1</v>
      </c>
      <c r="D23" s="26">
        <f>D24</f>
        <v>13808.7</v>
      </c>
    </row>
    <row r="24" spans="1:4" ht="68.25" customHeight="1" x14ac:dyDescent="0.2">
      <c r="A24" s="44" t="s">
        <v>83</v>
      </c>
      <c r="B24" s="25" t="s">
        <v>57</v>
      </c>
      <c r="C24" s="8">
        <v>13252.1</v>
      </c>
      <c r="D24" s="8">
        <v>13808.7</v>
      </c>
    </row>
    <row r="25" spans="1:4" ht="30" customHeight="1" x14ac:dyDescent="0.2">
      <c r="A25" s="44" t="s">
        <v>3</v>
      </c>
      <c r="B25" s="25" t="s">
        <v>30</v>
      </c>
      <c r="C25" s="35">
        <f>C26+C28</f>
        <v>27690</v>
      </c>
      <c r="D25" s="35">
        <f>D26+D28</f>
        <v>27690</v>
      </c>
    </row>
    <row r="26" spans="1:4" ht="31.5" customHeight="1" x14ac:dyDescent="0.2">
      <c r="A26" s="44" t="s">
        <v>68</v>
      </c>
      <c r="B26" s="25" t="s">
        <v>67</v>
      </c>
      <c r="C26" s="35">
        <f>C27</f>
        <v>17900</v>
      </c>
      <c r="D26" s="35">
        <f>D27</f>
        <v>17900</v>
      </c>
    </row>
    <row r="27" spans="1:4" ht="54" customHeight="1" x14ac:dyDescent="0.2">
      <c r="A27" s="44" t="s">
        <v>65</v>
      </c>
      <c r="B27" s="25" t="s">
        <v>58</v>
      </c>
      <c r="C27" s="35">
        <v>17900</v>
      </c>
      <c r="D27" s="35">
        <v>17900</v>
      </c>
    </row>
    <row r="28" spans="1:4" ht="33.75" customHeight="1" x14ac:dyDescent="0.2">
      <c r="A28" s="44" t="s">
        <v>69</v>
      </c>
      <c r="B28" s="25" t="s">
        <v>97</v>
      </c>
      <c r="C28" s="35">
        <f>C29</f>
        <v>9790</v>
      </c>
      <c r="D28" s="35">
        <f>D29</f>
        <v>9790</v>
      </c>
    </row>
    <row r="29" spans="1:4" ht="57" customHeight="1" x14ac:dyDescent="0.2">
      <c r="A29" s="44" t="s">
        <v>66</v>
      </c>
      <c r="B29" s="25" t="s">
        <v>59</v>
      </c>
      <c r="C29" s="35">
        <v>9790</v>
      </c>
      <c r="D29" s="35">
        <v>9790</v>
      </c>
    </row>
    <row r="30" spans="1:4" ht="68.25" customHeight="1" x14ac:dyDescent="0.2">
      <c r="A30" s="43" t="s">
        <v>4</v>
      </c>
      <c r="B30" s="23" t="s">
        <v>31</v>
      </c>
      <c r="C30" s="24">
        <f>C31</f>
        <v>6928.8</v>
      </c>
      <c r="D30" s="24">
        <f>D31</f>
        <v>6928.8</v>
      </c>
    </row>
    <row r="31" spans="1:4" ht="118.5" customHeight="1" x14ac:dyDescent="0.2">
      <c r="A31" s="44" t="s">
        <v>80</v>
      </c>
      <c r="B31" s="25" t="s">
        <v>32</v>
      </c>
      <c r="C31" s="30">
        <f>C32+C34+C38+C36</f>
        <v>6928.8</v>
      </c>
      <c r="D31" s="30">
        <f>D32+D34+D38+D36</f>
        <v>6928.8</v>
      </c>
    </row>
    <row r="32" spans="1:4" ht="96" customHeight="1" x14ac:dyDescent="0.2">
      <c r="A32" s="44" t="s">
        <v>11</v>
      </c>
      <c r="B32" s="25" t="s">
        <v>33</v>
      </c>
      <c r="C32" s="30">
        <f>C33</f>
        <v>3498.2</v>
      </c>
      <c r="D32" s="30">
        <f>D33</f>
        <v>3498.2</v>
      </c>
    </row>
    <row r="33" spans="1:4" ht="119.25" customHeight="1" x14ac:dyDescent="0.2">
      <c r="A33" s="44" t="s">
        <v>78</v>
      </c>
      <c r="B33" s="25" t="s">
        <v>60</v>
      </c>
      <c r="C33" s="30">
        <v>3498.2</v>
      </c>
      <c r="D33" s="30">
        <v>3498.2</v>
      </c>
    </row>
    <row r="34" spans="1:4" ht="117" customHeight="1" x14ac:dyDescent="0.2">
      <c r="A34" s="48" t="s">
        <v>51</v>
      </c>
      <c r="B34" s="25" t="s">
        <v>50</v>
      </c>
      <c r="C34" s="30">
        <f>C35</f>
        <v>743.5</v>
      </c>
      <c r="D34" s="30">
        <f>D35</f>
        <v>743.5</v>
      </c>
    </row>
    <row r="35" spans="1:4" ht="98.25" customHeight="1" x14ac:dyDescent="0.2">
      <c r="A35" s="44" t="s">
        <v>79</v>
      </c>
      <c r="B35" s="25" t="s">
        <v>61</v>
      </c>
      <c r="C35" s="30">
        <v>743.5</v>
      </c>
      <c r="D35" s="30">
        <v>743.5</v>
      </c>
    </row>
    <row r="36" spans="1:4" ht="117.75" customHeight="1" x14ac:dyDescent="0.2">
      <c r="A36" s="48" t="s">
        <v>91</v>
      </c>
      <c r="B36" s="25" t="s">
        <v>89</v>
      </c>
      <c r="C36" s="30">
        <f>C37</f>
        <v>87.1</v>
      </c>
      <c r="D36" s="30">
        <f>D37</f>
        <v>87.1</v>
      </c>
    </row>
    <row r="37" spans="1:4" ht="100.5" customHeight="1" x14ac:dyDescent="0.2">
      <c r="A37" s="44" t="s">
        <v>90</v>
      </c>
      <c r="B37" s="25" t="s">
        <v>88</v>
      </c>
      <c r="C37" s="30">
        <v>87.1</v>
      </c>
      <c r="D37" s="30">
        <v>87.1</v>
      </c>
    </row>
    <row r="38" spans="1:4" ht="66.75" customHeight="1" x14ac:dyDescent="0.2">
      <c r="A38" s="44" t="s">
        <v>70</v>
      </c>
      <c r="B38" s="25" t="s">
        <v>71</v>
      </c>
      <c r="C38" s="30">
        <f>C39</f>
        <v>2600</v>
      </c>
      <c r="D38" s="30">
        <f>D39</f>
        <v>2600</v>
      </c>
    </row>
    <row r="39" spans="1:4" ht="52.5" customHeight="1" x14ac:dyDescent="0.2">
      <c r="A39" s="44" t="s">
        <v>72</v>
      </c>
      <c r="B39" s="25" t="s">
        <v>63</v>
      </c>
      <c r="C39" s="30">
        <v>2600</v>
      </c>
      <c r="D39" s="30">
        <v>2600</v>
      </c>
    </row>
    <row r="40" spans="1:4" ht="33" customHeight="1" x14ac:dyDescent="0.25">
      <c r="A40" s="43" t="s">
        <v>5</v>
      </c>
      <c r="B40" s="51" t="s">
        <v>36</v>
      </c>
      <c r="C40" s="31">
        <f t="shared" ref="C40:D42" si="0">C41</f>
        <v>300</v>
      </c>
      <c r="D40" s="31">
        <f t="shared" si="0"/>
        <v>300</v>
      </c>
    </row>
    <row r="41" spans="1:4" ht="72.75" customHeight="1" x14ac:dyDescent="0.25">
      <c r="A41" s="44" t="s">
        <v>19</v>
      </c>
      <c r="B41" s="52" t="s">
        <v>37</v>
      </c>
      <c r="C41" s="30">
        <f t="shared" si="0"/>
        <v>300</v>
      </c>
      <c r="D41" s="30">
        <f t="shared" si="0"/>
        <v>300</v>
      </c>
    </row>
    <row r="42" spans="1:4" ht="56.25" customHeight="1" x14ac:dyDescent="0.25">
      <c r="A42" s="44" t="s">
        <v>14</v>
      </c>
      <c r="B42" s="52" t="s">
        <v>38</v>
      </c>
      <c r="C42" s="30">
        <f t="shared" si="0"/>
        <v>300</v>
      </c>
      <c r="D42" s="30">
        <f t="shared" si="0"/>
        <v>300</v>
      </c>
    </row>
    <row r="43" spans="1:4" ht="76.5" customHeight="1" x14ac:dyDescent="0.25">
      <c r="A43" s="44" t="s">
        <v>81</v>
      </c>
      <c r="B43" s="52" t="s">
        <v>64</v>
      </c>
      <c r="C43" s="30">
        <v>300</v>
      </c>
      <c r="D43" s="30">
        <v>300</v>
      </c>
    </row>
    <row r="44" spans="1:4" ht="42.75" customHeight="1" x14ac:dyDescent="0.2">
      <c r="A44" s="43" t="s">
        <v>48</v>
      </c>
      <c r="B44" s="53" t="s">
        <v>49</v>
      </c>
      <c r="C44" s="31">
        <f>C45</f>
        <v>10</v>
      </c>
      <c r="D44" s="31">
        <f>D45</f>
        <v>10</v>
      </c>
    </row>
    <row r="45" spans="1:4" ht="48.75" customHeight="1" x14ac:dyDescent="0.2">
      <c r="A45" s="44" t="s">
        <v>92</v>
      </c>
      <c r="B45" s="54" t="s">
        <v>95</v>
      </c>
      <c r="C45" s="30">
        <f>C46</f>
        <v>10</v>
      </c>
      <c r="D45" s="30">
        <f>D46</f>
        <v>10</v>
      </c>
    </row>
    <row r="46" spans="1:4" ht="48.75" customHeight="1" x14ac:dyDescent="0.2">
      <c r="A46" s="44" t="s">
        <v>93</v>
      </c>
      <c r="B46" s="54" t="s">
        <v>94</v>
      </c>
      <c r="C46" s="30">
        <v>10</v>
      </c>
      <c r="D46" s="30">
        <v>10</v>
      </c>
    </row>
    <row r="47" spans="1:4" ht="29.25" customHeight="1" x14ac:dyDescent="0.2">
      <c r="A47" s="43" t="s">
        <v>73</v>
      </c>
      <c r="B47" s="53" t="s">
        <v>74</v>
      </c>
      <c r="C47" s="36">
        <f>C49</f>
        <v>400</v>
      </c>
      <c r="D47" s="36">
        <f>D49</f>
        <v>400</v>
      </c>
    </row>
    <row r="48" spans="1:4" ht="29.25" customHeight="1" x14ac:dyDescent="0.2">
      <c r="A48" s="25" t="s">
        <v>100</v>
      </c>
      <c r="B48" s="54" t="s">
        <v>101</v>
      </c>
      <c r="C48" s="30">
        <f>C49</f>
        <v>400</v>
      </c>
      <c r="D48" s="30">
        <f>D49</f>
        <v>400</v>
      </c>
    </row>
    <row r="49" spans="1:4" ht="31.5" customHeight="1" x14ac:dyDescent="0.2">
      <c r="A49" s="44" t="s">
        <v>75</v>
      </c>
      <c r="B49" s="54" t="s">
        <v>76</v>
      </c>
      <c r="C49" s="30">
        <v>400</v>
      </c>
      <c r="D49" s="30">
        <v>400</v>
      </c>
    </row>
    <row r="50" spans="1:4" ht="30.75" customHeight="1" x14ac:dyDescent="0.2">
      <c r="A50" s="43" t="s">
        <v>15</v>
      </c>
      <c r="B50" s="23" t="s">
        <v>39</v>
      </c>
      <c r="C50" s="24">
        <f>C51</f>
        <v>168.9</v>
      </c>
      <c r="D50" s="24">
        <f>D51</f>
        <v>15168.9</v>
      </c>
    </row>
    <row r="51" spans="1:4" ht="30.75" customHeight="1" x14ac:dyDescent="0.2">
      <c r="A51" s="23" t="s">
        <v>16</v>
      </c>
      <c r="B51" s="23" t="s">
        <v>40</v>
      </c>
      <c r="C51" s="24">
        <f>C52+C55</f>
        <v>168.9</v>
      </c>
      <c r="D51" s="24">
        <f>D52+D55</f>
        <v>15168.9</v>
      </c>
    </row>
    <row r="52" spans="1:4" ht="30.75" customHeight="1" x14ac:dyDescent="0.2">
      <c r="A52" s="23" t="s">
        <v>115</v>
      </c>
      <c r="B52" s="23" t="s">
        <v>116</v>
      </c>
      <c r="C52" s="50">
        <f>C53</f>
        <v>0</v>
      </c>
      <c r="D52" s="50">
        <f>D53</f>
        <v>15000</v>
      </c>
    </row>
    <row r="53" spans="1:4" ht="21.75" customHeight="1" x14ac:dyDescent="0.2">
      <c r="A53" s="25" t="s">
        <v>111</v>
      </c>
      <c r="B53" s="25" t="s">
        <v>112</v>
      </c>
      <c r="C53" s="35">
        <f>C54</f>
        <v>0</v>
      </c>
      <c r="D53" s="35">
        <f>D54</f>
        <v>15000</v>
      </c>
    </row>
    <row r="54" spans="1:4" ht="26.25" customHeight="1" x14ac:dyDescent="0.2">
      <c r="A54" s="25" t="s">
        <v>113</v>
      </c>
      <c r="B54" s="25" t="s">
        <v>114</v>
      </c>
      <c r="C54" s="24">
        <v>0</v>
      </c>
      <c r="D54" s="24">
        <v>15000</v>
      </c>
    </row>
    <row r="55" spans="1:4" ht="30.75" customHeight="1" x14ac:dyDescent="0.2">
      <c r="A55" s="23" t="s">
        <v>105</v>
      </c>
      <c r="B55" s="23" t="s">
        <v>106</v>
      </c>
      <c r="C55" s="24">
        <f>C56</f>
        <v>168.9</v>
      </c>
      <c r="D55" s="24">
        <f>D56</f>
        <v>168.9</v>
      </c>
    </row>
    <row r="56" spans="1:4" ht="30.75" customHeight="1" x14ac:dyDescent="0.2">
      <c r="A56" s="25" t="s">
        <v>107</v>
      </c>
      <c r="B56" s="25" t="s">
        <v>108</v>
      </c>
      <c r="C56" s="26">
        <f>C57</f>
        <v>168.9</v>
      </c>
      <c r="D56" s="26">
        <f>D57</f>
        <v>168.9</v>
      </c>
    </row>
    <row r="57" spans="1:4" ht="30.75" customHeight="1" x14ac:dyDescent="0.2">
      <c r="A57" s="25" t="s">
        <v>109</v>
      </c>
      <c r="B57" s="25" t="s">
        <v>110</v>
      </c>
      <c r="C57" s="26">
        <v>168.9</v>
      </c>
      <c r="D57" s="26">
        <v>168.9</v>
      </c>
    </row>
    <row r="58" spans="1:4" ht="15.75" x14ac:dyDescent="0.2">
      <c r="A58" s="43" t="s">
        <v>17</v>
      </c>
      <c r="B58" s="9"/>
      <c r="C58" s="24">
        <f>C10+C50</f>
        <v>136491.4</v>
      </c>
      <c r="D58" s="24">
        <f>D10+D50</f>
        <v>156245.1</v>
      </c>
    </row>
    <row r="59" spans="1:4" x14ac:dyDescent="0.2">
      <c r="A59" s="37"/>
      <c r="B59" s="37"/>
      <c r="C59" s="37"/>
      <c r="D59" s="37"/>
    </row>
    <row r="60" spans="1:4" x14ac:dyDescent="0.2">
      <c r="A60" s="37"/>
      <c r="B60" s="37"/>
      <c r="C60" s="37"/>
      <c r="D60" s="37"/>
    </row>
    <row r="61" spans="1:4" x14ac:dyDescent="0.2">
      <c r="A61" s="37"/>
      <c r="B61" s="37"/>
      <c r="C61" s="37"/>
      <c r="D61" s="37"/>
    </row>
    <row r="62" spans="1:4" x14ac:dyDescent="0.2">
      <c r="A62" s="37"/>
      <c r="B62" s="37"/>
      <c r="C62" s="37"/>
      <c r="D62" s="37"/>
    </row>
    <row r="63" spans="1:4" x14ac:dyDescent="0.2">
      <c r="A63" s="37"/>
      <c r="B63" s="37"/>
      <c r="C63" s="37"/>
      <c r="D63" s="37"/>
    </row>
    <row r="64" spans="1:4" x14ac:dyDescent="0.2">
      <c r="A64" s="37"/>
      <c r="B64" s="37"/>
      <c r="C64" s="37"/>
      <c r="D64" s="37"/>
    </row>
    <row r="65" spans="1:4" x14ac:dyDescent="0.2">
      <c r="A65" s="37"/>
      <c r="B65" s="37"/>
      <c r="C65" s="37"/>
      <c r="D65" s="37"/>
    </row>
    <row r="66" spans="1:4" x14ac:dyDescent="0.2">
      <c r="A66" s="37"/>
      <c r="B66" s="37"/>
      <c r="C66" s="37"/>
      <c r="D66" s="37"/>
    </row>
    <row r="67" spans="1:4" x14ac:dyDescent="0.2">
      <c r="A67" s="37"/>
      <c r="B67" s="37"/>
      <c r="C67" s="37"/>
      <c r="D67" s="37"/>
    </row>
    <row r="68" spans="1:4" x14ac:dyDescent="0.2">
      <c r="A68" s="37"/>
      <c r="B68" s="37"/>
      <c r="C68" s="37"/>
      <c r="D68" s="37"/>
    </row>
    <row r="69" spans="1:4" ht="15.75" x14ac:dyDescent="0.25">
      <c r="A69" s="41"/>
      <c r="B69" s="41"/>
      <c r="C69" s="41"/>
      <c r="D69" s="37"/>
    </row>
    <row r="70" spans="1:4" ht="15.75" x14ac:dyDescent="0.25">
      <c r="A70" s="41" t="s">
        <v>129</v>
      </c>
      <c r="B70" s="41"/>
      <c r="C70" s="41"/>
      <c r="D70" s="37"/>
    </row>
    <row r="71" spans="1:4" ht="15.75" x14ac:dyDescent="0.25">
      <c r="A71" s="41" t="s">
        <v>18</v>
      </c>
      <c r="B71" s="41"/>
      <c r="C71" s="41" t="s">
        <v>130</v>
      </c>
      <c r="D71" s="37"/>
    </row>
    <row r="72" spans="1:4" x14ac:dyDescent="0.2">
      <c r="A72" s="37"/>
      <c r="B72" s="37"/>
      <c r="C72" s="37"/>
      <c r="D72" s="37"/>
    </row>
    <row r="104" spans="2:2" x14ac:dyDescent="0.2">
      <c r="B104" s="37"/>
    </row>
  </sheetData>
  <mergeCells count="5">
    <mergeCell ref="D7:D8"/>
    <mergeCell ref="A4:D4"/>
    <mergeCell ref="A7:A8"/>
    <mergeCell ref="B7:B8"/>
    <mergeCell ref="C7:C8"/>
  </mergeCells>
  <phoneticPr fontId="10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2019</vt:lpstr>
      <vt:lpstr>Лист1</vt:lpstr>
      <vt:lpstr>'2019'!Область_печати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XXXXXXXXXXXXXXXXXXXXXXXXXXXXXX</dc:creator>
  <cp:lastModifiedBy>Лариса Кобякова</cp:lastModifiedBy>
  <cp:lastPrinted>2019-03-11T06:44:28Z</cp:lastPrinted>
  <dcterms:created xsi:type="dcterms:W3CDTF">2001-07-11T12:02:06Z</dcterms:created>
  <dcterms:modified xsi:type="dcterms:W3CDTF">2019-03-11T06:45:37Z</dcterms:modified>
</cp:coreProperties>
</file>